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35" windowHeight="6150" firstSheet="9" activeTab="10"/>
  </bookViews>
  <sheets>
    <sheet name="01 Dic 2017" sheetId="2" r:id="rId1"/>
    <sheet name="02 Dic 2017" sheetId="29" r:id="rId2"/>
    <sheet name="03 Dic 2017" sheetId="30" r:id="rId3"/>
    <sheet name="04 Dic 2017" sheetId="31" r:id="rId4"/>
    <sheet name="05 Dic 2017" sheetId="32" r:id="rId5"/>
    <sheet name="06 Dic 2017" sheetId="33" r:id="rId6"/>
    <sheet name="07 Dic 2017" sheetId="34" r:id="rId7"/>
    <sheet name="08 Dic 2017" sheetId="35" r:id="rId8"/>
    <sheet name="09 Dic 2017" sheetId="36" r:id="rId9"/>
    <sheet name="10 Dic 2017" sheetId="37" r:id="rId10"/>
    <sheet name="11 Dic 2017" sheetId="39" r:id="rId11"/>
    <sheet name="12 Dic 2017" sheetId="41" r:id="rId12"/>
    <sheet name="13 Dic 2017" sheetId="42" r:id="rId13"/>
    <sheet name="14 Dic 2017" sheetId="43" r:id="rId14"/>
    <sheet name="15 Dic 2017 " sheetId="44" r:id="rId15"/>
    <sheet name="16 Dic 2017" sheetId="45" r:id="rId16"/>
    <sheet name="17 Dic 2017" sheetId="46" r:id="rId17"/>
    <sheet name="18 Dic 2017" sheetId="47" r:id="rId18"/>
    <sheet name="19 Dic 2017" sheetId="48" r:id="rId19"/>
    <sheet name="20 Dic 2017" sheetId="49" r:id="rId20"/>
    <sheet name="21 Dic 2017" sheetId="50" r:id="rId21"/>
    <sheet name="22 Dic 2017" sheetId="51" r:id="rId22"/>
    <sheet name="23 Dic 2017" sheetId="52" r:id="rId23"/>
    <sheet name="24 Dic 2017" sheetId="53" r:id="rId24"/>
    <sheet name="25 Dic 2017" sheetId="54" r:id="rId25"/>
    <sheet name="26 Dic 2017 " sheetId="55" r:id="rId26"/>
    <sheet name="27 Dic 2017" sheetId="56" r:id="rId27"/>
    <sheet name="28 Dic 2017" sheetId="57" r:id="rId28"/>
    <sheet name="29 Dic 2017" sheetId="58" r:id="rId29"/>
    <sheet name="30 Dic 2017" sheetId="59" r:id="rId30"/>
    <sheet name="31 Dic 2017" sheetId="60" r:id="rId31"/>
  </sheets>
  <calcPr calcId="145621"/>
</workbook>
</file>

<file path=xl/calcChain.xml><?xml version="1.0" encoding="utf-8"?>
<calcChain xmlns="http://schemas.openxmlformats.org/spreadsheetml/2006/main">
  <c r="H15" i="58" l="1"/>
  <c r="H16" i="58"/>
  <c r="H17" i="58"/>
  <c r="H15" i="57"/>
  <c r="H16" i="57"/>
  <c r="H15" i="56"/>
  <c r="H15" i="55"/>
  <c r="E26" i="60"/>
  <c r="E25" i="60" s="1"/>
  <c r="E24" i="60"/>
  <c r="E23" i="60"/>
  <c r="H20" i="60"/>
  <c r="H19" i="60"/>
  <c r="H18" i="60"/>
  <c r="H14" i="60"/>
  <c r="H13" i="60"/>
  <c r="H12" i="60"/>
  <c r="H11" i="60"/>
  <c r="H10" i="60"/>
  <c r="H9" i="60"/>
  <c r="H8" i="60"/>
  <c r="H7" i="60"/>
  <c r="H6" i="60"/>
  <c r="E26" i="59"/>
  <c r="E24" i="59"/>
  <c r="E25" i="59" s="1"/>
  <c r="E23" i="59"/>
  <c r="H20" i="59"/>
  <c r="H19" i="59"/>
  <c r="H18" i="59"/>
  <c r="H14" i="59"/>
  <c r="H13" i="59"/>
  <c r="H12" i="59"/>
  <c r="H11" i="59"/>
  <c r="H10" i="59"/>
  <c r="H9" i="59"/>
  <c r="H8" i="59"/>
  <c r="H7" i="59"/>
  <c r="H6" i="59"/>
  <c r="E26" i="58"/>
  <c r="E24" i="58"/>
  <c r="E25" i="58" s="1"/>
  <c r="E23" i="58"/>
  <c r="H20" i="58"/>
  <c r="H19" i="58"/>
  <c r="H18" i="58"/>
  <c r="H14" i="58"/>
  <c r="H13" i="58"/>
  <c r="H12" i="58"/>
  <c r="H11" i="58"/>
  <c r="H10" i="58"/>
  <c r="H9" i="58"/>
  <c r="H8" i="58"/>
  <c r="H7" i="58"/>
  <c r="H6" i="58"/>
  <c r="E26" i="57"/>
  <c r="E24" i="57"/>
  <c r="E23" i="57"/>
  <c r="H20" i="57"/>
  <c r="H19" i="57"/>
  <c r="H18" i="57"/>
  <c r="H14" i="57"/>
  <c r="H13" i="57"/>
  <c r="H12" i="57"/>
  <c r="H11" i="57"/>
  <c r="H10" i="57"/>
  <c r="H9" i="57"/>
  <c r="H8" i="57"/>
  <c r="H7" i="57"/>
  <c r="H6" i="57"/>
  <c r="E26" i="56"/>
  <c r="E25" i="56" s="1"/>
  <c r="E24" i="56"/>
  <c r="E23" i="56"/>
  <c r="H20" i="56"/>
  <c r="H19" i="56"/>
  <c r="H18" i="56"/>
  <c r="H14" i="56"/>
  <c r="H13" i="56"/>
  <c r="H12" i="56"/>
  <c r="H11" i="56"/>
  <c r="H10" i="56"/>
  <c r="H9" i="56"/>
  <c r="H8" i="56"/>
  <c r="H7" i="56"/>
  <c r="H6" i="56"/>
  <c r="E26" i="55"/>
  <c r="E24" i="55"/>
  <c r="E23" i="55"/>
  <c r="H20" i="55"/>
  <c r="H19" i="55"/>
  <c r="H18" i="55"/>
  <c r="H14" i="55"/>
  <c r="H13" i="55"/>
  <c r="H12" i="55"/>
  <c r="H11" i="55"/>
  <c r="H10" i="55"/>
  <c r="H9" i="55"/>
  <c r="H8" i="55"/>
  <c r="H7" i="55"/>
  <c r="H6" i="55"/>
  <c r="H17" i="48"/>
  <c r="H16" i="48"/>
  <c r="H15" i="48"/>
  <c r="H14" i="48"/>
  <c r="H13" i="48"/>
  <c r="H12" i="48"/>
  <c r="H11" i="48"/>
  <c r="H10" i="48"/>
  <c r="H9" i="48"/>
  <c r="H8" i="48"/>
  <c r="H7" i="48"/>
  <c r="H6" i="48"/>
  <c r="E26" i="54"/>
  <c r="E25" i="54" s="1"/>
  <c r="E24" i="54"/>
  <c r="E23" i="54"/>
  <c r="H20" i="54"/>
  <c r="H19" i="54"/>
  <c r="H18" i="54"/>
  <c r="H14" i="54"/>
  <c r="H13" i="54"/>
  <c r="H12" i="54"/>
  <c r="H11" i="54"/>
  <c r="H10" i="54"/>
  <c r="H9" i="54"/>
  <c r="H8" i="54"/>
  <c r="H7" i="54"/>
  <c r="H6" i="54"/>
  <c r="E26" i="53"/>
  <c r="E24" i="53"/>
  <c r="E23" i="53"/>
  <c r="H20" i="53"/>
  <c r="H19" i="53"/>
  <c r="H18" i="53"/>
  <c r="H16" i="53"/>
  <c r="H15" i="53"/>
  <c r="H14" i="53"/>
  <c r="H13" i="53"/>
  <c r="H12" i="53"/>
  <c r="H11" i="53"/>
  <c r="H10" i="53"/>
  <c r="H9" i="53"/>
  <c r="H8" i="53"/>
  <c r="H7" i="53"/>
  <c r="H6" i="53"/>
  <c r="E26" i="52"/>
  <c r="E24" i="52"/>
  <c r="E23" i="52"/>
  <c r="H20" i="52"/>
  <c r="H19" i="52"/>
  <c r="H18" i="52"/>
  <c r="H16" i="52"/>
  <c r="H15" i="52"/>
  <c r="H14" i="52"/>
  <c r="H13" i="52"/>
  <c r="H12" i="52"/>
  <c r="H11" i="52"/>
  <c r="H10" i="52"/>
  <c r="H9" i="52"/>
  <c r="H8" i="52"/>
  <c r="H7" i="52"/>
  <c r="H6" i="52"/>
  <c r="E26" i="51"/>
  <c r="E24" i="51"/>
  <c r="E23" i="51"/>
  <c r="H20" i="51"/>
  <c r="H19" i="51"/>
  <c r="H18" i="51"/>
  <c r="H15" i="51"/>
  <c r="H14" i="51"/>
  <c r="H13" i="51"/>
  <c r="H12" i="51"/>
  <c r="H11" i="51"/>
  <c r="H10" i="51"/>
  <c r="H9" i="51"/>
  <c r="H8" i="51"/>
  <c r="H7" i="51"/>
  <c r="H6" i="51"/>
  <c r="E26" i="50"/>
  <c r="E24" i="50"/>
  <c r="E25" i="50" s="1"/>
  <c r="E23" i="50"/>
  <c r="H20" i="50"/>
  <c r="H19" i="50"/>
  <c r="H18" i="50"/>
  <c r="H16" i="50"/>
  <c r="H15" i="50"/>
  <c r="H14" i="50"/>
  <c r="H13" i="50"/>
  <c r="H12" i="50"/>
  <c r="H11" i="50"/>
  <c r="H10" i="50"/>
  <c r="H9" i="50"/>
  <c r="H8" i="50"/>
  <c r="H7" i="50"/>
  <c r="H6" i="50"/>
  <c r="E26" i="49"/>
  <c r="E24" i="49"/>
  <c r="E23" i="49"/>
  <c r="H20" i="49"/>
  <c r="H19" i="49"/>
  <c r="H18" i="49"/>
  <c r="H17" i="49"/>
  <c r="H16" i="49"/>
  <c r="H15" i="49"/>
  <c r="H14" i="49"/>
  <c r="H13" i="49"/>
  <c r="H12" i="49"/>
  <c r="H11" i="49"/>
  <c r="H10" i="49"/>
  <c r="H9" i="49"/>
  <c r="H8" i="49"/>
  <c r="H7" i="49"/>
  <c r="H6" i="49"/>
  <c r="E26" i="48"/>
  <c r="E24" i="48"/>
  <c r="E25" i="48" s="1"/>
  <c r="E23" i="48"/>
  <c r="H20" i="48"/>
  <c r="H19" i="48"/>
  <c r="H18" i="48"/>
  <c r="E25" i="57" l="1"/>
  <c r="E25" i="55"/>
  <c r="E25" i="53"/>
  <c r="E25" i="52"/>
  <c r="E25" i="51"/>
  <c r="E25" i="49"/>
  <c r="E26" i="47"/>
  <c r="E24" i="47"/>
  <c r="E25" i="47" s="1"/>
  <c r="E23" i="47"/>
  <c r="H20" i="47"/>
  <c r="H19" i="47"/>
  <c r="H18" i="47"/>
  <c r="H17" i="47"/>
  <c r="H16" i="47"/>
  <c r="H15" i="47"/>
  <c r="H14" i="47"/>
  <c r="H13" i="47"/>
  <c r="H12" i="47"/>
  <c r="H11" i="47"/>
  <c r="H10" i="47"/>
  <c r="H9" i="47"/>
  <c r="H8" i="47"/>
  <c r="H7" i="47"/>
  <c r="H6" i="47"/>
  <c r="E26" i="46"/>
  <c r="E24" i="46"/>
  <c r="E23" i="46"/>
  <c r="H20" i="46"/>
  <c r="H19" i="46"/>
  <c r="H18" i="46"/>
  <c r="H17" i="46"/>
  <c r="H16" i="46"/>
  <c r="H15" i="46"/>
  <c r="H14" i="46"/>
  <c r="H13" i="46"/>
  <c r="H12" i="46"/>
  <c r="H11" i="46"/>
  <c r="H10" i="46"/>
  <c r="H9" i="46"/>
  <c r="H8" i="46"/>
  <c r="H7" i="46"/>
  <c r="H6" i="46"/>
  <c r="E26" i="45"/>
  <c r="E24" i="45"/>
  <c r="E25" i="45" s="1"/>
  <c r="E23" i="45"/>
  <c r="H20" i="45"/>
  <c r="H19" i="45"/>
  <c r="H18" i="45"/>
  <c r="H17" i="45"/>
  <c r="H16" i="45"/>
  <c r="H15" i="45"/>
  <c r="H14" i="45"/>
  <c r="H13" i="45"/>
  <c r="H12" i="45"/>
  <c r="H11" i="45"/>
  <c r="H10" i="45"/>
  <c r="H9" i="45"/>
  <c r="H8" i="45"/>
  <c r="H7" i="45"/>
  <c r="H6" i="45"/>
  <c r="E26" i="44"/>
  <c r="E25" i="44" s="1"/>
  <c r="E24" i="44"/>
  <c r="E23" i="44"/>
  <c r="H20" i="44"/>
  <c r="H19" i="44"/>
  <c r="H18" i="44"/>
  <c r="H17" i="44"/>
  <c r="H16" i="44"/>
  <c r="H15" i="44"/>
  <c r="H14" i="44"/>
  <c r="H13" i="44"/>
  <c r="H12" i="44"/>
  <c r="H11" i="44"/>
  <c r="H10" i="44"/>
  <c r="H9" i="44"/>
  <c r="H8" i="44"/>
  <c r="H7" i="44"/>
  <c r="H6" i="44"/>
  <c r="E26" i="43"/>
  <c r="E24" i="43"/>
  <c r="E25" i="43" s="1"/>
  <c r="E23" i="43"/>
  <c r="H20" i="43"/>
  <c r="H19" i="43"/>
  <c r="H18" i="43"/>
  <c r="H17" i="43"/>
  <c r="H16" i="43"/>
  <c r="H15" i="43"/>
  <c r="H14" i="43"/>
  <c r="H13" i="43"/>
  <c r="H12" i="43"/>
  <c r="H11" i="43"/>
  <c r="H10" i="43"/>
  <c r="H9" i="43"/>
  <c r="H8" i="43"/>
  <c r="H7" i="43"/>
  <c r="H6" i="43"/>
  <c r="E26" i="42"/>
  <c r="E24" i="42"/>
  <c r="E23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H6" i="42"/>
  <c r="E26" i="41"/>
  <c r="E24" i="41"/>
  <c r="E25" i="41" s="1"/>
  <c r="E23" i="41"/>
  <c r="H20" i="41"/>
  <c r="H19" i="41"/>
  <c r="H18" i="41"/>
  <c r="H17" i="41"/>
  <c r="H16" i="41"/>
  <c r="H15" i="41"/>
  <c r="H14" i="41"/>
  <c r="H13" i="41"/>
  <c r="H12" i="41"/>
  <c r="H11" i="41"/>
  <c r="H10" i="41"/>
  <c r="H9" i="41"/>
  <c r="H8" i="41"/>
  <c r="H7" i="41"/>
  <c r="H6" i="41"/>
  <c r="E26" i="39"/>
  <c r="E24" i="39"/>
  <c r="E23" i="39"/>
  <c r="H20" i="39"/>
  <c r="H19" i="39"/>
  <c r="H18" i="39"/>
  <c r="H17" i="39"/>
  <c r="H16" i="39"/>
  <c r="H15" i="39"/>
  <c r="H14" i="39"/>
  <c r="H13" i="39"/>
  <c r="H12" i="39"/>
  <c r="H11" i="39"/>
  <c r="H10" i="39"/>
  <c r="H9" i="39"/>
  <c r="H8" i="39"/>
  <c r="H7" i="39"/>
  <c r="H6" i="39"/>
  <c r="E26" i="37"/>
  <c r="E24" i="37"/>
  <c r="E23" i="37"/>
  <c r="H20" i="37"/>
  <c r="H19" i="37"/>
  <c r="H18" i="37"/>
  <c r="H17" i="37"/>
  <c r="H16" i="37"/>
  <c r="H15" i="37"/>
  <c r="H14" i="37"/>
  <c r="H13" i="37"/>
  <c r="H12" i="37"/>
  <c r="H11" i="37"/>
  <c r="H10" i="37"/>
  <c r="H9" i="37"/>
  <c r="H8" i="37"/>
  <c r="H7" i="37"/>
  <c r="H6" i="37"/>
  <c r="E26" i="36"/>
  <c r="E24" i="36"/>
  <c r="E23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E26" i="35"/>
  <c r="E24" i="35"/>
  <c r="E23" i="35"/>
  <c r="H20" i="35"/>
  <c r="H19" i="35"/>
  <c r="H18" i="35"/>
  <c r="H17" i="35"/>
  <c r="H16" i="35"/>
  <c r="H15" i="35"/>
  <c r="H14" i="35"/>
  <c r="H13" i="35"/>
  <c r="H12" i="35"/>
  <c r="H11" i="35"/>
  <c r="H10" i="35"/>
  <c r="H9" i="35"/>
  <c r="H8" i="35"/>
  <c r="H7" i="35"/>
  <c r="H6" i="35"/>
  <c r="E25" i="46" l="1"/>
  <c r="E25" i="42"/>
  <c r="E25" i="39"/>
  <c r="E25" i="37"/>
  <c r="E25" i="36"/>
  <c r="E25" i="35"/>
  <c r="H18" i="2" l="1"/>
  <c r="H19" i="2"/>
  <c r="H20" i="2"/>
  <c r="H20" i="34" l="1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H6" i="34"/>
  <c r="H20" i="33"/>
  <c r="H19" i="33"/>
  <c r="H18" i="33"/>
  <c r="H17" i="33"/>
  <c r="H16" i="33"/>
  <c r="H15" i="33"/>
  <c r="H14" i="33"/>
  <c r="H13" i="33"/>
  <c r="H12" i="33"/>
  <c r="H11" i="33"/>
  <c r="H10" i="33"/>
  <c r="H9" i="33"/>
  <c r="H8" i="33"/>
  <c r="H7" i="33"/>
  <c r="H6" i="33"/>
  <c r="H20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H7" i="32"/>
  <c r="H6" i="32"/>
  <c r="H20" i="31"/>
  <c r="H19" i="31"/>
  <c r="H18" i="31"/>
  <c r="H17" i="31"/>
  <c r="H16" i="31"/>
  <c r="H15" i="31"/>
  <c r="H14" i="31"/>
  <c r="H13" i="31"/>
  <c r="H12" i="31"/>
  <c r="H11" i="31"/>
  <c r="H10" i="31"/>
  <c r="H9" i="31"/>
  <c r="H8" i="31"/>
  <c r="H7" i="31"/>
  <c r="H6" i="31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H6" i="30"/>
  <c r="H20" i="29"/>
  <c r="H19" i="29"/>
  <c r="H18" i="29"/>
  <c r="H17" i="29"/>
  <c r="H16" i="29"/>
  <c r="H15" i="29"/>
  <c r="H14" i="29"/>
  <c r="H13" i="29"/>
  <c r="H12" i="29"/>
  <c r="H11" i="29"/>
  <c r="H10" i="29"/>
  <c r="H9" i="29"/>
  <c r="H8" i="29"/>
  <c r="H7" i="29"/>
  <c r="H6" i="29"/>
  <c r="H7" i="2"/>
  <c r="H8" i="2"/>
  <c r="H9" i="2"/>
  <c r="H10" i="2"/>
  <c r="H11" i="2"/>
  <c r="H12" i="2"/>
  <c r="H13" i="2"/>
  <c r="H14" i="2"/>
  <c r="H15" i="2"/>
  <c r="H16" i="2"/>
  <c r="H17" i="2"/>
  <c r="H6" i="2"/>
  <c r="E26" i="34"/>
  <c r="E25" i="34" s="1"/>
  <c r="E24" i="34"/>
  <c r="E23" i="34"/>
  <c r="E26" i="33"/>
  <c r="E24" i="33"/>
  <c r="E23" i="33"/>
  <c r="E26" i="32"/>
  <c r="E25" i="32" s="1"/>
  <c r="E24" i="32"/>
  <c r="E23" i="32"/>
  <c r="E26" i="31"/>
  <c r="E24" i="31"/>
  <c r="E23" i="31"/>
  <c r="E26" i="30"/>
  <c r="E24" i="30"/>
  <c r="E23" i="30"/>
  <c r="E26" i="29"/>
  <c r="E25" i="29" s="1"/>
  <c r="E24" i="29"/>
  <c r="E23" i="29"/>
  <c r="E26" i="2"/>
  <c r="E24" i="2"/>
  <c r="E23" i="2"/>
  <c r="E25" i="31" l="1"/>
  <c r="E25" i="30"/>
  <c r="E25" i="33"/>
  <c r="E25" i="2"/>
</calcChain>
</file>

<file path=xl/sharedStrings.xml><?xml version="1.0" encoding="utf-8"?>
<sst xmlns="http://schemas.openxmlformats.org/spreadsheetml/2006/main" count="726" uniqueCount="51">
  <si>
    <t>Nº TREN</t>
  </si>
  <si>
    <t>LOC.</t>
  </si>
  <si>
    <t>TOLVAS</t>
  </si>
  <si>
    <t>TONELAJE</t>
  </si>
  <si>
    <t>TN/TLV</t>
  </si>
  <si>
    <t>HR LLEGADA CARGADO</t>
  </si>
  <si>
    <t>RESUMEN</t>
  </si>
  <si>
    <t>TRENES</t>
  </si>
  <si>
    <t>TN</t>
  </si>
  <si>
    <t>Abreviaturas:</t>
  </si>
  <si>
    <t>Locomotora</t>
  </si>
  <si>
    <t>Tonelada</t>
  </si>
  <si>
    <t>TLV</t>
  </si>
  <si>
    <t>Tolva</t>
  </si>
  <si>
    <t>HR</t>
  </si>
  <si>
    <t>Hora</t>
  </si>
  <si>
    <t>N° TRENES</t>
  </si>
  <si>
    <t>N° TOLVAS</t>
  </si>
  <si>
    <t>2805-2808</t>
  </si>
  <si>
    <t>DESCARGA - PLANTA DE PELLETS (PP)  : 1 de diciembre de 2017</t>
  </si>
  <si>
    <t>DESCARGA - PLANTA DE PELLETS (PP)  : 2 de diciembre de 2017</t>
  </si>
  <si>
    <t>DESCARGA - PLANTA DE PELLETS (PP)  : 3 de diciembre de 2017</t>
  </si>
  <si>
    <t>DESCARGA - PLANTA DE PELLETS (PP)  : 4 de diciembre de 2017</t>
  </si>
  <si>
    <t>DESCARGA - PLANTA DE PELLETS (PP)  : 5 de diciembre de 2017</t>
  </si>
  <si>
    <t>DESCARGA - PLANTA DE PELLETS (PP)  : 6 de diciembre de 2017</t>
  </si>
  <si>
    <t>DESCARGA - PLANTA DE PELLETS (PP)  : 7 de diciembre de 2017</t>
  </si>
  <si>
    <t>2808-2805</t>
  </si>
  <si>
    <t>DESCARGA - PLANTA DE PELLETS (PP)  : 8 de diciembre de 2017</t>
  </si>
  <si>
    <t>DESCARGA - PLANTA DE PELLETS (PP)  : 9 de diciembre de 2017</t>
  </si>
  <si>
    <t>DESCARGA - PLANTA DE PELLETS (PP)  : 10 de diciembre de 2017</t>
  </si>
  <si>
    <t>DESCARGA - PLANTA DE PELLETS (PP)  : 11 de diciembre de 2017</t>
  </si>
  <si>
    <t>DESCARGA - PLANTA DE PELLETS (PP)  : 12 de diciembre de 2017</t>
  </si>
  <si>
    <t>DESCARGA - PLANTA DE PELLETS (PP)  : 13 de diciembre de 2017</t>
  </si>
  <si>
    <t>DESCARGA - PLANTA DE PELLETS (PP)  : 14 de diciembre de 2017</t>
  </si>
  <si>
    <t>DESCARGA - PLANTA DE PELLETS (PP)  : 15 de diciembre de 2017</t>
  </si>
  <si>
    <t>DESCARGA - PLANTA DE PELLETS (PP)  : 16 de diciembre de 2017</t>
  </si>
  <si>
    <t>DESCARGA - PLANTA DE PELLETS (PP)  : 17 de diciembre de 2017</t>
  </si>
  <si>
    <t>DESCARGA - PLANTA DE PELLETS (PP)  : 18 de diciembre de 2017</t>
  </si>
  <si>
    <t>DESCARGA - PLANTA DE PELLETS (PP)  : 19 de diciembre de 2017</t>
  </si>
  <si>
    <t>DESCARGA - PLANTA DE PELLETS (PP)  : 20 de diciembre de 2017</t>
  </si>
  <si>
    <t>DESCARGA - PLANTA DE PELLETS (PP)  : 21 de diciembre de 2017</t>
  </si>
  <si>
    <t>DESCARGA - PLANTA DE PELLETS (PP)  : 22 de diciembre de 2017</t>
  </si>
  <si>
    <t>DESCARGA - PLANTA DE PELLETS (PP)  : 23 de diciembre de 2017</t>
  </si>
  <si>
    <t>DESCARGA - PLANTA DE PELLETS (PP)  : 24 de diciembre de 2017</t>
  </si>
  <si>
    <t>DESCARGA - PLANTA DE PELLETS (PP)  : 25 de diciembre de 2017</t>
  </si>
  <si>
    <t>DESCARGA - PLANTA DE PELLETS (PP)  : 26 de diciembre de 2017</t>
  </si>
  <si>
    <t>DESCARGA - PLANTA DE PELLETS (PP)  : 27 de diciembre de 2017</t>
  </si>
  <si>
    <t>DESCARGA - PLANTA DE PELLETS (PP)  : 28 de diciembre de 2017</t>
  </si>
  <si>
    <t>DESCARGA - PLANTA DE PELLETS (PP)  : 29 de diciembre de 2017</t>
  </si>
  <si>
    <t>DESCARGA - PLANTA DE PELLETS (PP)  : 30 de diciembre de 2017</t>
  </si>
  <si>
    <t>DESCARGA - PLANTA DE PELLETS (PP)  :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</si>
</sst>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340A]d&quot; de &quot;mmmm&quot; de &quot;yyyy;@"/>
    <numFmt numFmtId="165" formatCode="0.0"/>
    <numFmt numFmtId="166" formatCode="#,##0.0"/>
    <numFmt numFmtId="167" formatCode="_-[$€-2]\ * #,##0.00_-;\-[$€-2]\ * #,##0.00_-;_-[$€-2]\ * &quot;-&quot;??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5" fillId="3" borderId="1" xfId="1" applyNumberFormat="1" applyFont="1" applyFill="1" applyBorder="1" applyAlignment="1" applyProtection="1">
      <alignment horizontal="center" vertical="center"/>
      <protection locked="0"/>
    </xf>
    <xf numFmtId="20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3" borderId="1" xfId="24" applyFont="1" applyFill="1" applyBorder="1" applyAlignment="1" applyProtection="1">
      <alignment horizontal="center" vertical="center"/>
      <protection locked="0"/>
    </xf>
    <xf numFmtId="3" fontId="5" fillId="3" borderId="1" xfId="24" applyNumberFormat="1" applyFont="1" applyFill="1" applyBorder="1" applyAlignment="1" applyProtection="1">
      <alignment horizontal="center" vertical="center"/>
      <protection locked="0"/>
    </xf>
    <xf numFmtId="3" fontId="5" fillId="0" borderId="1" xfId="24" applyNumberFormat="1" applyFont="1" applyFill="1" applyBorder="1" applyAlignment="1" applyProtection="1">
      <alignment horizontal="center" vertical="center"/>
      <protection locked="0"/>
    </xf>
    <xf numFmtId="0" fontId="5" fillId="0" borderId="1" xfId="24" applyFont="1" applyFill="1" applyBorder="1" applyAlignment="1" applyProtection="1">
      <alignment horizontal="center" vertical="center"/>
      <protection locked="0"/>
    </xf>
    <xf numFmtId="20" fontId="5" fillId="2" borderId="1" xfId="24" applyNumberFormat="1" applyFont="1" applyFill="1" applyBorder="1" applyAlignment="1" applyProtection="1">
      <alignment horizontal="center" vertical="center"/>
      <protection locked="0"/>
    </xf>
    <xf numFmtId="165" fontId="5" fillId="2" borderId="1" xfId="24" applyNumberFormat="1" applyFont="1" applyFill="1" applyBorder="1" applyAlignment="1" applyProtection="1">
      <alignment horizontal="center" vertical="center"/>
    </xf>
    <xf numFmtId="164" fontId="5" fillId="0" borderId="1" xfId="24" applyNumberFormat="1" applyFont="1" applyFill="1" applyBorder="1" applyAlignment="1" applyProtection="1">
      <alignment horizontal="center" vertical="center"/>
      <protection locked="0"/>
    </xf>
    <xf numFmtId="164" fontId="5" fillId="2" borderId="1" xfId="24" applyNumberFormat="1" applyFont="1" applyFill="1" applyBorder="1" applyAlignment="1" applyProtection="1">
      <alignment horizontal="center" vertical="center"/>
      <protection locked="0"/>
    </xf>
    <xf numFmtId="164" fontId="5" fillId="2" borderId="1" xfId="24" applyNumberFormat="1" applyFont="1" applyFill="1" applyBorder="1" applyAlignment="1" applyProtection="1">
      <alignment horizontal="center" vertical="center" wrapText="1"/>
      <protection locked="0"/>
    </xf>
    <xf numFmtId="166" fontId="4" fillId="2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3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wrapText="1"/>
    </xf>
    <xf numFmtId="165" fontId="5" fillId="2" borderId="1" xfId="0" applyNumberFormat="1" applyFont="1" applyFill="1" applyBorder="1" applyAlignment="1" applyProtection="1">
      <alignment horizontal="center" vertical="center"/>
    </xf>
  </cellXfs>
  <cellStyles count="44">
    <cellStyle name="Euro" xfId="2"/>
    <cellStyle name="Euro 2" xfId="3"/>
    <cellStyle name="Euro 2 2" xfId="4"/>
    <cellStyle name="Euro 3" xfId="5"/>
    <cellStyle name="Normal" xfId="0" builtinId="0"/>
    <cellStyle name="Normal 10" xfId="16"/>
    <cellStyle name="Normal 11" xfId="17"/>
    <cellStyle name="Normal 12" xfId="18"/>
    <cellStyle name="Normal 13" xfId="19"/>
    <cellStyle name="Normal 14" xfId="20"/>
    <cellStyle name="Normal 15" xfId="38"/>
    <cellStyle name="Normal 16" xfId="24"/>
    <cellStyle name="Normal 17" xfId="23"/>
    <cellStyle name="Normal 18" xfId="29"/>
    <cellStyle name="Normal 19" xfId="34"/>
    <cellStyle name="Normal 2" xfId="1"/>
    <cellStyle name="Normal 2 10" xfId="42"/>
    <cellStyle name="Normal 2 2" xfId="6"/>
    <cellStyle name="Normal 2 2 10" xfId="41"/>
    <cellStyle name="Normal 2 2 2" xfId="7"/>
    <cellStyle name="Normal 2 2 3" xfId="22"/>
    <cellStyle name="Normal 2 2 4" xfId="25"/>
    <cellStyle name="Normal 2 2 5" xfId="28"/>
    <cellStyle name="Normal 2 2 6" xfId="33"/>
    <cellStyle name="Normal 2 2 7" xfId="31"/>
    <cellStyle name="Normal 2 2 8" xfId="36"/>
    <cellStyle name="Normal 2 2 9" xfId="40"/>
    <cellStyle name="Normal 2 3" xfId="21"/>
    <cellStyle name="Normal 2 4" xfId="26"/>
    <cellStyle name="Normal 2 5" xfId="27"/>
    <cellStyle name="Normal 2 6" xfId="32"/>
    <cellStyle name="Normal 2 7" xfId="35"/>
    <cellStyle name="Normal 2 8" xfId="37"/>
    <cellStyle name="Normal 2 9" xfId="39"/>
    <cellStyle name="Normal 20" xfId="30"/>
    <cellStyle name="Normal 21" xfId="43"/>
    <cellStyle name="Normal 3" xfId="8"/>
    <cellStyle name="Normal 3 2" xfId="9"/>
    <cellStyle name="Normal 4" xfId="10"/>
    <cellStyle name="Normal 5" xfId="11"/>
    <cellStyle name="Normal 6" xfId="12"/>
    <cellStyle name="Normal 7" xfId="13"/>
    <cellStyle name="Normal 8" xfId="14"/>
    <cellStyle name="Normal 9" xfId="15"/>
  </cellStyles>
  <dxfs count="71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A18" sqref="A18:XFD20"/>
    </sheetView>
  </sheetViews>
  <sheetFormatPr baseColWidth="10" defaultRowHeight="15" x14ac:dyDescent="0.25"/>
  <sheetData>
    <row r="4" spans="3:9" ht="18.75" x14ac:dyDescent="0.3">
      <c r="C4" s="26" t="s">
        <v>19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721</v>
      </c>
      <c r="E6" s="10">
        <v>4602</v>
      </c>
      <c r="F6" s="10">
        <v>35</v>
      </c>
      <c r="G6" s="11">
        <v>2090</v>
      </c>
      <c r="H6" s="15">
        <f>IF(F6="", "",G6/F6)</f>
        <v>59.714285714285715</v>
      </c>
      <c r="I6" s="14">
        <v>0.10555555555555556</v>
      </c>
    </row>
    <row r="7" spans="3:9" x14ac:dyDescent="0.25">
      <c r="C7" s="10">
        <v>2</v>
      </c>
      <c r="D7" s="10">
        <v>723</v>
      </c>
      <c r="E7" s="10">
        <v>4601</v>
      </c>
      <c r="F7" s="10">
        <v>35</v>
      </c>
      <c r="G7" s="11">
        <v>2060</v>
      </c>
      <c r="H7" s="15">
        <f t="shared" ref="H7:H20" si="0">IF(F7="", "",G7/F7)</f>
        <v>58.857142857142854</v>
      </c>
      <c r="I7" s="14">
        <v>0.15</v>
      </c>
    </row>
    <row r="8" spans="3:9" x14ac:dyDescent="0.25">
      <c r="C8" s="10">
        <v>3</v>
      </c>
      <c r="D8" s="10">
        <v>725</v>
      </c>
      <c r="E8" s="10" t="s">
        <v>18</v>
      </c>
      <c r="F8" s="10">
        <v>35</v>
      </c>
      <c r="G8" s="11">
        <v>1985</v>
      </c>
      <c r="H8" s="15">
        <f t="shared" si="0"/>
        <v>56.714285714285715</v>
      </c>
      <c r="I8" s="14">
        <v>0.23750000000000002</v>
      </c>
    </row>
    <row r="9" spans="3:9" x14ac:dyDescent="0.25">
      <c r="C9" s="10">
        <v>4</v>
      </c>
      <c r="D9" s="10">
        <v>701</v>
      </c>
      <c r="E9" s="10">
        <v>4603</v>
      </c>
      <c r="F9" s="10">
        <v>35</v>
      </c>
      <c r="G9" s="11">
        <v>2100</v>
      </c>
      <c r="H9" s="15">
        <f t="shared" si="0"/>
        <v>60</v>
      </c>
      <c r="I9" s="14">
        <v>0.35069444444444442</v>
      </c>
    </row>
    <row r="10" spans="3:9" x14ac:dyDescent="0.25">
      <c r="C10" s="10">
        <v>5</v>
      </c>
      <c r="D10" s="10">
        <v>703</v>
      </c>
      <c r="E10" s="10">
        <v>4604</v>
      </c>
      <c r="F10" s="10">
        <v>35</v>
      </c>
      <c r="G10" s="11">
        <v>2041</v>
      </c>
      <c r="H10" s="15">
        <f t="shared" si="0"/>
        <v>58.314285714285717</v>
      </c>
      <c r="I10" s="14">
        <v>0.39930555555555558</v>
      </c>
    </row>
    <row r="11" spans="3:9" x14ac:dyDescent="0.25">
      <c r="C11" s="10">
        <v>6</v>
      </c>
      <c r="D11" s="13">
        <v>705</v>
      </c>
      <c r="E11" s="13">
        <v>4606</v>
      </c>
      <c r="F11" s="13">
        <v>35</v>
      </c>
      <c r="G11" s="11">
        <v>2044</v>
      </c>
      <c r="H11" s="15">
        <f t="shared" si="0"/>
        <v>58.4</v>
      </c>
      <c r="I11" s="14">
        <v>0.4826388888888889</v>
      </c>
    </row>
    <row r="12" spans="3:9" x14ac:dyDescent="0.25">
      <c r="C12" s="10">
        <v>7</v>
      </c>
      <c r="D12" s="13">
        <v>707</v>
      </c>
      <c r="E12" s="13">
        <v>4301</v>
      </c>
      <c r="F12" s="13">
        <v>35</v>
      </c>
      <c r="G12" s="12">
        <v>2000</v>
      </c>
      <c r="H12" s="15">
        <f t="shared" si="0"/>
        <v>57.142857142857146</v>
      </c>
      <c r="I12" s="14">
        <v>0.60555555555555551</v>
      </c>
    </row>
    <row r="13" spans="3:9" x14ac:dyDescent="0.25">
      <c r="C13" s="10">
        <v>8</v>
      </c>
      <c r="D13" s="10">
        <v>709</v>
      </c>
      <c r="E13" s="10">
        <v>4602</v>
      </c>
      <c r="F13" s="10">
        <v>35</v>
      </c>
      <c r="G13" s="11">
        <v>1960</v>
      </c>
      <c r="H13" s="15">
        <f t="shared" si="0"/>
        <v>56</v>
      </c>
      <c r="I13" s="14">
        <v>0.65347222222222223</v>
      </c>
    </row>
    <row r="14" spans="3:9" x14ac:dyDescent="0.25">
      <c r="C14" s="10">
        <v>9</v>
      </c>
      <c r="D14" s="13">
        <v>711</v>
      </c>
      <c r="E14" s="13" t="s">
        <v>18</v>
      </c>
      <c r="F14" s="13">
        <v>35</v>
      </c>
      <c r="G14" s="11">
        <v>1990</v>
      </c>
      <c r="H14" s="15">
        <f t="shared" si="0"/>
        <v>56.857142857142854</v>
      </c>
      <c r="I14" s="14">
        <v>0.76041666666666663</v>
      </c>
    </row>
    <row r="15" spans="3:9" x14ac:dyDescent="0.25">
      <c r="C15" s="10">
        <v>10</v>
      </c>
      <c r="D15" s="13">
        <v>713</v>
      </c>
      <c r="E15" s="13">
        <v>4603</v>
      </c>
      <c r="F15" s="13">
        <v>35</v>
      </c>
      <c r="G15" s="11">
        <v>2010</v>
      </c>
      <c r="H15" s="15">
        <f t="shared" si="0"/>
        <v>57.428571428571431</v>
      </c>
      <c r="I15" s="14">
        <v>0.8354166666666667</v>
      </c>
    </row>
    <row r="16" spans="3:9" x14ac:dyDescent="0.25">
      <c r="C16" s="10">
        <v>11</v>
      </c>
      <c r="D16" s="13">
        <v>715</v>
      </c>
      <c r="E16" s="13">
        <v>4601</v>
      </c>
      <c r="F16" s="13">
        <v>35</v>
      </c>
      <c r="G16" s="11">
        <v>2020</v>
      </c>
      <c r="H16" s="15">
        <f t="shared" si="0"/>
        <v>57.714285714285715</v>
      </c>
      <c r="I16" s="14">
        <v>0.91666666666666663</v>
      </c>
    </row>
    <row r="17" spans="3:9" x14ac:dyDescent="0.25">
      <c r="C17" s="10">
        <v>12</v>
      </c>
      <c r="D17" s="13">
        <v>717</v>
      </c>
      <c r="E17" s="13">
        <v>4604</v>
      </c>
      <c r="F17" s="13">
        <v>33</v>
      </c>
      <c r="G17" s="11">
        <v>1994</v>
      </c>
      <c r="H17" s="15">
        <f t="shared" si="0"/>
        <v>60.424242424242422</v>
      </c>
      <c r="I17" s="14">
        <v>0.98263888888888884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418</v>
      </c>
      <c r="H24" s="2"/>
      <c r="I24" s="2"/>
    </row>
    <row r="25" spans="3:9" x14ac:dyDescent="0.25">
      <c r="D25" s="5" t="s">
        <v>4</v>
      </c>
      <c r="E25" s="19">
        <f>E26/E24</f>
        <v>58.119617224880386</v>
      </c>
      <c r="H25" s="1"/>
      <c r="I25" s="1"/>
    </row>
    <row r="26" spans="3:9" x14ac:dyDescent="0.25">
      <c r="D26" s="5" t="s">
        <v>8</v>
      </c>
      <c r="E26" s="20">
        <f>SUM(G6:G20)</f>
        <v>24294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G11" sqref="G11"/>
    </sheetView>
  </sheetViews>
  <sheetFormatPr baseColWidth="10" defaultRowHeight="15" x14ac:dyDescent="0.25"/>
  <sheetData>
    <row r="4" spans="3:9" ht="18.75" x14ac:dyDescent="0.3">
      <c r="C4" s="26" t="s">
        <v>20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719</v>
      </c>
      <c r="E6" s="10">
        <v>4606</v>
      </c>
      <c r="F6" s="10">
        <v>35</v>
      </c>
      <c r="G6" s="11">
        <v>2080</v>
      </c>
      <c r="H6" s="15">
        <f t="shared" ref="H6:H20" si="0">IF(F6="", "",G6/F6)</f>
        <v>59.428571428571431</v>
      </c>
      <c r="I6" s="14">
        <v>6.25E-2</v>
      </c>
    </row>
    <row r="7" spans="3:9" x14ac:dyDescent="0.25">
      <c r="C7" s="10">
        <v>2</v>
      </c>
      <c r="D7" s="10">
        <v>721</v>
      </c>
      <c r="E7" s="10">
        <v>4301</v>
      </c>
      <c r="F7" s="10">
        <v>35</v>
      </c>
      <c r="G7" s="11">
        <v>2062</v>
      </c>
      <c r="H7" s="15">
        <f t="shared" si="0"/>
        <v>58.914285714285711</v>
      </c>
      <c r="I7" s="14">
        <v>0.12847222222222224</v>
      </c>
    </row>
    <row r="8" spans="3:9" x14ac:dyDescent="0.25">
      <c r="C8" s="10">
        <v>3</v>
      </c>
      <c r="D8" s="10">
        <v>723</v>
      </c>
      <c r="E8" s="10">
        <v>4602</v>
      </c>
      <c r="F8" s="10">
        <v>35</v>
      </c>
      <c r="G8" s="11">
        <v>2095</v>
      </c>
      <c r="H8" s="15">
        <f t="shared" si="0"/>
        <v>59.857142857142854</v>
      </c>
      <c r="I8" s="14">
        <v>0.17916666666666667</v>
      </c>
    </row>
    <row r="9" spans="3:9" x14ac:dyDescent="0.25">
      <c r="C9" s="10">
        <v>4</v>
      </c>
      <c r="D9" s="10">
        <v>701</v>
      </c>
      <c r="E9" s="10" t="s">
        <v>18</v>
      </c>
      <c r="F9" s="10">
        <v>35</v>
      </c>
      <c r="G9" s="11">
        <v>2100</v>
      </c>
      <c r="H9" s="15">
        <f t="shared" si="0"/>
        <v>60</v>
      </c>
      <c r="I9" s="14">
        <v>0.28125</v>
      </c>
    </row>
    <row r="10" spans="3:9" x14ac:dyDescent="0.25">
      <c r="C10" s="10">
        <v>5</v>
      </c>
      <c r="D10" s="10">
        <v>703</v>
      </c>
      <c r="E10" s="10">
        <v>4603</v>
      </c>
      <c r="F10" s="10">
        <v>35</v>
      </c>
      <c r="G10" s="11">
        <v>2017</v>
      </c>
      <c r="H10" s="15">
        <f t="shared" si="0"/>
        <v>57.628571428571426</v>
      </c>
      <c r="I10" s="14">
        <v>0.36805555555555558</v>
      </c>
    </row>
    <row r="11" spans="3:9" x14ac:dyDescent="0.25">
      <c r="C11" s="10">
        <v>6</v>
      </c>
      <c r="D11" s="13">
        <v>705</v>
      </c>
      <c r="E11" s="13">
        <v>4601</v>
      </c>
      <c r="F11" s="13">
        <v>35</v>
      </c>
      <c r="G11" s="11">
        <v>2100</v>
      </c>
      <c r="H11" s="15">
        <f t="shared" si="0"/>
        <v>60</v>
      </c>
      <c r="I11" s="14">
        <v>0.45763888888888887</v>
      </c>
    </row>
    <row r="12" spans="3:9" x14ac:dyDescent="0.25">
      <c r="C12" s="10">
        <v>7</v>
      </c>
      <c r="D12" s="13">
        <v>707</v>
      </c>
      <c r="E12" s="13">
        <v>4604</v>
      </c>
      <c r="F12" s="13">
        <v>35</v>
      </c>
      <c r="G12" s="12">
        <v>1976</v>
      </c>
      <c r="H12" s="15">
        <f t="shared" si="0"/>
        <v>56.457142857142856</v>
      </c>
      <c r="I12" s="14">
        <v>0.51388888888888895</v>
      </c>
    </row>
    <row r="13" spans="3:9" x14ac:dyDescent="0.25">
      <c r="C13" s="10">
        <v>8</v>
      </c>
      <c r="D13" s="10">
        <v>709</v>
      </c>
      <c r="E13" s="10">
        <v>4606</v>
      </c>
      <c r="F13" s="10">
        <v>35</v>
      </c>
      <c r="G13" s="11">
        <v>1932</v>
      </c>
      <c r="H13" s="15">
        <f t="shared" si="0"/>
        <v>55.2</v>
      </c>
      <c r="I13" s="14">
        <v>0.60555555555555551</v>
      </c>
    </row>
    <row r="14" spans="3:9" x14ac:dyDescent="0.25">
      <c r="C14" s="10">
        <v>9</v>
      </c>
      <c r="D14" s="13">
        <v>711</v>
      </c>
      <c r="E14" s="13">
        <v>4301</v>
      </c>
      <c r="F14" s="13">
        <v>33</v>
      </c>
      <c r="G14" s="11">
        <v>1893</v>
      </c>
      <c r="H14" s="15">
        <f t="shared" si="0"/>
        <v>57.363636363636367</v>
      </c>
      <c r="I14" s="14">
        <v>0.68125000000000002</v>
      </c>
    </row>
    <row r="15" spans="3:9" x14ac:dyDescent="0.25">
      <c r="C15" s="10">
        <v>10</v>
      </c>
      <c r="D15" s="13">
        <v>713</v>
      </c>
      <c r="E15" s="13" t="s">
        <v>18</v>
      </c>
      <c r="F15" s="13">
        <v>35</v>
      </c>
      <c r="G15" s="11">
        <v>1945</v>
      </c>
      <c r="H15" s="15">
        <f t="shared" si="0"/>
        <v>55.571428571428569</v>
      </c>
      <c r="I15" s="14">
        <v>0.75208333333333333</v>
      </c>
    </row>
    <row r="16" spans="3:9" x14ac:dyDescent="0.25">
      <c r="C16" s="10">
        <v>11</v>
      </c>
      <c r="D16" s="13">
        <v>715</v>
      </c>
      <c r="E16" s="13">
        <v>4603</v>
      </c>
      <c r="F16" s="13">
        <v>35</v>
      </c>
      <c r="G16" s="11">
        <v>1921</v>
      </c>
      <c r="H16" s="15">
        <f t="shared" si="0"/>
        <v>54.885714285714286</v>
      </c>
      <c r="I16" s="14">
        <v>0.86111111111111116</v>
      </c>
    </row>
    <row r="17" spans="3:9" x14ac:dyDescent="0.25">
      <c r="C17" s="10">
        <v>12</v>
      </c>
      <c r="D17" s="13">
        <v>717</v>
      </c>
      <c r="E17" s="13">
        <v>4601</v>
      </c>
      <c r="F17" s="13">
        <v>35</v>
      </c>
      <c r="G17" s="11">
        <v>2020</v>
      </c>
      <c r="H17" s="15">
        <f t="shared" si="0"/>
        <v>57.714285714285715</v>
      </c>
      <c r="I17" s="14">
        <v>0.93194444444444446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418</v>
      </c>
      <c r="H24" s="2"/>
      <c r="I24" s="2"/>
    </row>
    <row r="25" spans="3:9" x14ac:dyDescent="0.25">
      <c r="D25" s="5" t="s">
        <v>4</v>
      </c>
      <c r="E25" s="19">
        <f>E26/E24</f>
        <v>57.753588516746412</v>
      </c>
      <c r="H25" s="1"/>
      <c r="I25" s="1"/>
    </row>
    <row r="26" spans="3:9" x14ac:dyDescent="0.25">
      <c r="D26" s="5" t="s">
        <v>8</v>
      </c>
      <c r="E26" s="20">
        <f>SUM(G6:G20)</f>
        <v>24141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G8" sqref="G8"/>
    </sheetView>
  </sheetViews>
  <sheetFormatPr baseColWidth="10" defaultRowHeight="15" x14ac:dyDescent="0.25"/>
  <sheetData>
    <row r="4" spans="3:9" ht="18.75" x14ac:dyDescent="0.3">
      <c r="C4" s="26" t="s">
        <v>21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719</v>
      </c>
      <c r="E6" s="10">
        <v>4604</v>
      </c>
      <c r="F6" s="10">
        <v>35</v>
      </c>
      <c r="G6" s="11">
        <v>2010</v>
      </c>
      <c r="H6" s="15">
        <f t="shared" ref="H6:H20" si="0">IF(F6="", "",G6/F6)</f>
        <v>57.428571428571431</v>
      </c>
      <c r="I6" s="14">
        <v>6.9444444444444434E-2</v>
      </c>
    </row>
    <row r="7" spans="3:9" x14ac:dyDescent="0.25">
      <c r="C7" s="10">
        <v>2</v>
      </c>
      <c r="D7" s="10">
        <v>721</v>
      </c>
      <c r="E7" s="10">
        <v>4606</v>
      </c>
      <c r="F7" s="10">
        <v>35</v>
      </c>
      <c r="G7" s="11">
        <v>2020</v>
      </c>
      <c r="H7" s="15">
        <f t="shared" si="0"/>
        <v>57.714285714285715</v>
      </c>
      <c r="I7" s="14">
        <v>0.14583333333333334</v>
      </c>
    </row>
    <row r="8" spans="3:9" x14ac:dyDescent="0.25">
      <c r="C8" s="10">
        <v>3</v>
      </c>
      <c r="D8" s="10">
        <v>723</v>
      </c>
      <c r="E8" s="10">
        <v>4301</v>
      </c>
      <c r="F8" s="10">
        <v>35</v>
      </c>
      <c r="G8" s="11">
        <v>2068</v>
      </c>
      <c r="H8" s="15">
        <f t="shared" si="0"/>
        <v>59.085714285714289</v>
      </c>
      <c r="I8" s="14">
        <v>0.22083333333333333</v>
      </c>
    </row>
    <row r="9" spans="3:9" x14ac:dyDescent="0.25">
      <c r="C9" s="10">
        <v>4</v>
      </c>
      <c r="D9" s="10">
        <v>701</v>
      </c>
      <c r="E9" s="10" t="s">
        <v>18</v>
      </c>
      <c r="F9" s="10">
        <v>35</v>
      </c>
      <c r="G9" s="11">
        <v>2097</v>
      </c>
      <c r="H9" s="15">
        <f t="shared" si="0"/>
        <v>59.914285714285711</v>
      </c>
      <c r="I9" s="14">
        <v>0.30208333333333331</v>
      </c>
    </row>
    <row r="10" spans="3:9" x14ac:dyDescent="0.25">
      <c r="C10" s="10">
        <v>5</v>
      </c>
      <c r="D10" s="10">
        <v>703</v>
      </c>
      <c r="E10" s="10">
        <v>4603</v>
      </c>
      <c r="F10" s="10">
        <v>35</v>
      </c>
      <c r="G10" s="11">
        <v>2093</v>
      </c>
      <c r="H10" s="15">
        <f t="shared" si="0"/>
        <v>59.8</v>
      </c>
      <c r="I10" s="14">
        <v>0.37986111111111115</v>
      </c>
    </row>
    <row r="11" spans="3:9" x14ac:dyDescent="0.25">
      <c r="C11" s="10">
        <v>6</v>
      </c>
      <c r="D11" s="13">
        <v>705</v>
      </c>
      <c r="E11" s="13">
        <v>4601</v>
      </c>
      <c r="F11" s="13">
        <v>35</v>
      </c>
      <c r="G11" s="11">
        <v>2092</v>
      </c>
      <c r="H11" s="15">
        <f t="shared" si="0"/>
        <v>59.771428571428572</v>
      </c>
      <c r="I11" s="14">
        <v>0.44027777777777777</v>
      </c>
    </row>
    <row r="12" spans="3:9" x14ac:dyDescent="0.25">
      <c r="C12" s="10">
        <v>7</v>
      </c>
      <c r="D12" s="13">
        <v>707</v>
      </c>
      <c r="E12" s="13">
        <v>4604</v>
      </c>
      <c r="F12" s="13">
        <v>35</v>
      </c>
      <c r="G12" s="12">
        <v>2004</v>
      </c>
      <c r="H12" s="15">
        <f t="shared" si="0"/>
        <v>57.25714285714286</v>
      </c>
      <c r="I12" s="14">
        <v>0.52777777777777779</v>
      </c>
    </row>
    <row r="13" spans="3:9" x14ac:dyDescent="0.25">
      <c r="C13" s="10">
        <v>8</v>
      </c>
      <c r="D13" s="10">
        <v>709</v>
      </c>
      <c r="E13" s="10">
        <v>4606</v>
      </c>
      <c r="F13" s="10">
        <v>35</v>
      </c>
      <c r="G13" s="11">
        <v>1993</v>
      </c>
      <c r="H13" s="15">
        <f t="shared" si="0"/>
        <v>56.942857142857143</v>
      </c>
      <c r="I13" s="14">
        <v>0.60763888888888895</v>
      </c>
    </row>
    <row r="14" spans="3:9" x14ac:dyDescent="0.25">
      <c r="C14" s="10">
        <v>9</v>
      </c>
      <c r="D14" s="13">
        <v>711</v>
      </c>
      <c r="E14" s="13">
        <v>4301</v>
      </c>
      <c r="F14" s="13">
        <v>35</v>
      </c>
      <c r="G14" s="11">
        <v>1972</v>
      </c>
      <c r="H14" s="15">
        <f t="shared" si="0"/>
        <v>56.342857142857142</v>
      </c>
      <c r="I14" s="14">
        <v>0.67708333333333337</v>
      </c>
    </row>
    <row r="15" spans="3:9" x14ac:dyDescent="0.25">
      <c r="C15" s="10">
        <v>10</v>
      </c>
      <c r="D15" s="13">
        <v>713</v>
      </c>
      <c r="E15" s="13">
        <v>4602</v>
      </c>
      <c r="F15" s="13">
        <v>35</v>
      </c>
      <c r="G15" s="11">
        <v>1916</v>
      </c>
      <c r="H15" s="15">
        <f t="shared" si="0"/>
        <v>54.74285714285714</v>
      </c>
      <c r="I15" s="14">
        <v>0.76944444444444438</v>
      </c>
    </row>
    <row r="16" spans="3:9" x14ac:dyDescent="0.25">
      <c r="C16" s="10">
        <v>11</v>
      </c>
      <c r="D16" s="13">
        <v>715</v>
      </c>
      <c r="E16" s="13">
        <v>4603</v>
      </c>
      <c r="F16" s="13">
        <v>35</v>
      </c>
      <c r="G16" s="11">
        <v>2040</v>
      </c>
      <c r="H16" s="15">
        <f t="shared" si="0"/>
        <v>58.285714285714285</v>
      </c>
      <c r="I16" s="14">
        <v>0.86736111111111114</v>
      </c>
    </row>
    <row r="17" spans="3:9" x14ac:dyDescent="0.25">
      <c r="C17" s="10">
        <v>12</v>
      </c>
      <c r="D17" s="13">
        <v>717</v>
      </c>
      <c r="E17" s="13">
        <v>4601</v>
      </c>
      <c r="F17" s="13">
        <v>35</v>
      </c>
      <c r="G17" s="11">
        <v>2084</v>
      </c>
      <c r="H17" s="15">
        <f t="shared" si="0"/>
        <v>59.542857142857144</v>
      </c>
      <c r="I17" s="14">
        <v>0.94305555555555554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58.069047619047616</v>
      </c>
      <c r="H25" s="1"/>
      <c r="I25" s="1"/>
    </row>
    <row r="26" spans="3:9" x14ac:dyDescent="0.25">
      <c r="D26" s="5" t="s">
        <v>8</v>
      </c>
      <c r="E26" s="20">
        <f>SUM(G6:G20)</f>
        <v>24389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G23" sqref="G23"/>
    </sheetView>
  </sheetViews>
  <sheetFormatPr baseColWidth="10" defaultRowHeight="15" x14ac:dyDescent="0.25"/>
  <sheetData>
    <row r="4" spans="3:9" ht="18.75" x14ac:dyDescent="0.3">
      <c r="C4" s="26" t="s">
        <v>22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719</v>
      </c>
      <c r="E6" s="10">
        <v>4604</v>
      </c>
      <c r="F6" s="10">
        <v>35</v>
      </c>
      <c r="G6" s="11">
        <v>2046</v>
      </c>
      <c r="H6" s="15">
        <f t="shared" ref="H6:H20" si="0">IF(F6="", "",G6/F6)</f>
        <v>58.457142857142856</v>
      </c>
      <c r="I6" s="14">
        <v>1.2499999999999999E-2</v>
      </c>
    </row>
    <row r="7" spans="3:9" x14ac:dyDescent="0.25">
      <c r="C7" s="10">
        <v>2</v>
      </c>
      <c r="D7" s="10">
        <v>721</v>
      </c>
      <c r="E7" s="10">
        <v>4606</v>
      </c>
      <c r="F7" s="10">
        <v>35</v>
      </c>
      <c r="G7" s="11">
        <v>2026</v>
      </c>
      <c r="H7" s="15">
        <f t="shared" si="0"/>
        <v>57.885714285714286</v>
      </c>
      <c r="I7" s="14">
        <v>0.11388888888888889</v>
      </c>
    </row>
    <row r="8" spans="3:9" x14ac:dyDescent="0.25">
      <c r="C8" s="10">
        <v>3</v>
      </c>
      <c r="D8" s="10">
        <v>723</v>
      </c>
      <c r="E8" s="10">
        <v>4301</v>
      </c>
      <c r="F8" s="10">
        <v>35</v>
      </c>
      <c r="G8" s="11">
        <v>2056</v>
      </c>
      <c r="H8" s="15">
        <f t="shared" si="0"/>
        <v>58.74285714285714</v>
      </c>
      <c r="I8" s="14">
        <v>0.20694444444444446</v>
      </c>
    </row>
    <row r="9" spans="3:9" x14ac:dyDescent="0.25">
      <c r="C9" s="10">
        <v>4</v>
      </c>
      <c r="D9" s="10">
        <v>701</v>
      </c>
      <c r="E9" s="10">
        <v>4601</v>
      </c>
      <c r="F9" s="10">
        <v>35</v>
      </c>
      <c r="G9" s="11">
        <v>2078</v>
      </c>
      <c r="H9" s="15">
        <f t="shared" si="0"/>
        <v>59.371428571428574</v>
      </c>
      <c r="I9" s="14">
        <v>0.26527777777777778</v>
      </c>
    </row>
    <row r="10" spans="3:9" x14ac:dyDescent="0.25">
      <c r="C10" s="10">
        <v>5</v>
      </c>
      <c r="D10" s="10">
        <v>703</v>
      </c>
      <c r="E10" s="10">
        <v>4603</v>
      </c>
      <c r="F10" s="10">
        <v>35</v>
      </c>
      <c r="G10" s="11">
        <v>2044</v>
      </c>
      <c r="H10" s="15">
        <f t="shared" si="0"/>
        <v>58.4</v>
      </c>
      <c r="I10" s="14">
        <v>0.3576388888888889</v>
      </c>
    </row>
    <row r="11" spans="3:9" x14ac:dyDescent="0.25">
      <c r="C11" s="10">
        <v>6</v>
      </c>
      <c r="D11" s="13">
        <v>705</v>
      </c>
      <c r="E11" s="13">
        <v>4601</v>
      </c>
      <c r="F11" s="13">
        <v>35</v>
      </c>
      <c r="G11" s="11">
        <v>2082</v>
      </c>
      <c r="H11" s="15">
        <f t="shared" si="0"/>
        <v>59.485714285714288</v>
      </c>
      <c r="I11" s="14">
        <v>0.4465277777777778</v>
      </c>
    </row>
    <row r="12" spans="3:9" x14ac:dyDescent="0.25">
      <c r="C12" s="10">
        <v>7</v>
      </c>
      <c r="D12" s="13">
        <v>707</v>
      </c>
      <c r="E12" s="13">
        <v>4604</v>
      </c>
      <c r="F12" s="13">
        <v>35</v>
      </c>
      <c r="G12" s="12">
        <v>1977</v>
      </c>
      <c r="H12" s="15">
        <f t="shared" si="0"/>
        <v>56.485714285714288</v>
      </c>
      <c r="I12" s="14">
        <v>0.52847222222222223</v>
      </c>
    </row>
    <row r="13" spans="3:9" x14ac:dyDescent="0.25">
      <c r="C13" s="10">
        <v>8</v>
      </c>
      <c r="D13" s="10">
        <v>709</v>
      </c>
      <c r="E13" s="10">
        <v>4606</v>
      </c>
      <c r="F13" s="10">
        <v>35</v>
      </c>
      <c r="G13" s="11">
        <v>2099</v>
      </c>
      <c r="H13" s="15">
        <f t="shared" si="0"/>
        <v>59.971428571428568</v>
      </c>
      <c r="I13" s="14">
        <v>0.60763888888888895</v>
      </c>
    </row>
    <row r="14" spans="3:9" x14ac:dyDescent="0.25">
      <c r="C14" s="10">
        <v>9</v>
      </c>
      <c r="D14" s="13">
        <v>711</v>
      </c>
      <c r="E14" s="13">
        <v>4301</v>
      </c>
      <c r="F14" s="13">
        <v>34</v>
      </c>
      <c r="G14" s="11">
        <v>2010</v>
      </c>
      <c r="H14" s="15">
        <f t="shared" si="0"/>
        <v>59.117647058823529</v>
      </c>
      <c r="I14" s="14">
        <v>0.69166666666666676</v>
      </c>
    </row>
    <row r="15" spans="3:9" x14ac:dyDescent="0.25">
      <c r="C15" s="10">
        <v>10</v>
      </c>
      <c r="D15" s="13">
        <v>713</v>
      </c>
      <c r="E15" s="13">
        <v>4602</v>
      </c>
      <c r="F15" s="13">
        <v>35</v>
      </c>
      <c r="G15" s="11">
        <v>1958</v>
      </c>
      <c r="H15" s="15">
        <f t="shared" si="0"/>
        <v>55.942857142857143</v>
      </c>
      <c r="I15" s="14">
        <v>0.75694444444444453</v>
      </c>
    </row>
    <row r="16" spans="3:9" x14ac:dyDescent="0.25">
      <c r="C16" s="10">
        <v>11</v>
      </c>
      <c r="D16" s="13">
        <v>715</v>
      </c>
      <c r="E16" s="13">
        <v>4603</v>
      </c>
      <c r="F16" s="13">
        <v>35</v>
      </c>
      <c r="G16" s="11">
        <v>2008</v>
      </c>
      <c r="H16" s="15">
        <f t="shared" si="0"/>
        <v>57.371428571428574</v>
      </c>
      <c r="I16" s="14">
        <v>0.85833333333333339</v>
      </c>
    </row>
    <row r="17" spans="3:9" x14ac:dyDescent="0.25">
      <c r="C17" s="10">
        <v>12</v>
      </c>
      <c r="D17" s="13">
        <v>717</v>
      </c>
      <c r="E17" s="13">
        <v>4601</v>
      </c>
      <c r="F17" s="13">
        <v>35</v>
      </c>
      <c r="G17" s="11">
        <v>2018</v>
      </c>
      <c r="H17" s="15">
        <f t="shared" si="0"/>
        <v>57.657142857142858</v>
      </c>
      <c r="I17" s="14">
        <v>0.94374999999999998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419</v>
      </c>
      <c r="H24" s="2"/>
      <c r="I24" s="2"/>
    </row>
    <row r="25" spans="3:9" x14ac:dyDescent="0.25">
      <c r="D25" s="5" t="s">
        <v>4</v>
      </c>
      <c r="E25" s="19">
        <f>E26/E24</f>
        <v>58.238663484486871</v>
      </c>
      <c r="H25" s="1"/>
      <c r="I25" s="1"/>
    </row>
    <row r="26" spans="3:9" x14ac:dyDescent="0.25">
      <c r="D26" s="5" t="s">
        <v>8</v>
      </c>
      <c r="E26" s="20">
        <f>SUM(G6:G20)</f>
        <v>24402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I6" sqref="I6:I15"/>
    </sheetView>
  </sheetViews>
  <sheetFormatPr baseColWidth="10" defaultRowHeight="15" x14ac:dyDescent="0.25"/>
  <sheetData>
    <row r="4" spans="3:9" ht="18.75" x14ac:dyDescent="0.3">
      <c r="C4" s="26" t="s">
        <v>23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719</v>
      </c>
      <c r="E6" s="10">
        <v>4606</v>
      </c>
      <c r="F6" s="10">
        <v>35</v>
      </c>
      <c r="G6" s="11">
        <v>2038</v>
      </c>
      <c r="H6" s="15">
        <f t="shared" ref="H6:H20" si="0">IF(F6="", "",G6/F6)</f>
        <v>58.228571428571428</v>
      </c>
      <c r="I6" s="14">
        <v>8.4722222222222213E-2</v>
      </c>
    </row>
    <row r="7" spans="3:9" x14ac:dyDescent="0.25">
      <c r="C7" s="10">
        <v>2</v>
      </c>
      <c r="D7" s="10">
        <v>721</v>
      </c>
      <c r="E7" s="10">
        <v>4301</v>
      </c>
      <c r="F7" s="10">
        <v>35</v>
      </c>
      <c r="G7" s="11">
        <v>2095</v>
      </c>
      <c r="H7" s="15">
        <f t="shared" si="0"/>
        <v>59.857142857142854</v>
      </c>
      <c r="I7" s="14">
        <v>0.22430555555555556</v>
      </c>
    </row>
    <row r="8" spans="3:9" x14ac:dyDescent="0.25">
      <c r="C8" s="10">
        <v>3</v>
      </c>
      <c r="D8" s="10">
        <v>701</v>
      </c>
      <c r="E8" s="10">
        <v>4602</v>
      </c>
      <c r="F8" s="10">
        <v>35</v>
      </c>
      <c r="G8" s="11">
        <v>2011</v>
      </c>
      <c r="H8" s="15">
        <f t="shared" si="0"/>
        <v>57.457142857142856</v>
      </c>
      <c r="I8" s="14">
        <v>0.27638888888888885</v>
      </c>
    </row>
    <row r="9" spans="3:9" x14ac:dyDescent="0.25">
      <c r="C9" s="10">
        <v>4</v>
      </c>
      <c r="D9" s="10">
        <v>703</v>
      </c>
      <c r="E9" s="10">
        <v>4603</v>
      </c>
      <c r="F9" s="10">
        <v>34</v>
      </c>
      <c r="G9" s="11">
        <v>1990</v>
      </c>
      <c r="H9" s="15">
        <f t="shared" si="0"/>
        <v>58.529411764705884</v>
      </c>
      <c r="I9" s="14">
        <v>0.37083333333333335</v>
      </c>
    </row>
    <row r="10" spans="3:9" x14ac:dyDescent="0.25">
      <c r="C10" s="10">
        <v>5</v>
      </c>
      <c r="D10" s="10">
        <v>705</v>
      </c>
      <c r="E10" s="10">
        <v>4601</v>
      </c>
      <c r="F10" s="10">
        <v>35</v>
      </c>
      <c r="G10" s="11">
        <v>2080</v>
      </c>
      <c r="H10" s="15">
        <f t="shared" si="0"/>
        <v>59.428571428571431</v>
      </c>
      <c r="I10" s="14">
        <v>0.46597222222222223</v>
      </c>
    </row>
    <row r="11" spans="3:9" x14ac:dyDescent="0.25">
      <c r="C11" s="10">
        <v>6</v>
      </c>
      <c r="D11" s="13">
        <v>707</v>
      </c>
      <c r="E11" s="13">
        <v>4606</v>
      </c>
      <c r="F11" s="13">
        <v>35</v>
      </c>
      <c r="G11" s="11">
        <v>1820</v>
      </c>
      <c r="H11" s="15">
        <f t="shared" si="0"/>
        <v>52</v>
      </c>
      <c r="I11" s="14">
        <v>0.6166666666666667</v>
      </c>
    </row>
    <row r="12" spans="3:9" x14ac:dyDescent="0.25">
      <c r="C12" s="10">
        <v>7</v>
      </c>
      <c r="D12" s="13">
        <v>709</v>
      </c>
      <c r="E12" s="13">
        <v>4301</v>
      </c>
      <c r="F12" s="13">
        <v>35</v>
      </c>
      <c r="G12" s="12">
        <v>1952</v>
      </c>
      <c r="H12" s="15">
        <f t="shared" si="0"/>
        <v>55.771428571428572</v>
      </c>
      <c r="I12" s="14">
        <v>0.68958333333333333</v>
      </c>
    </row>
    <row r="13" spans="3:9" x14ac:dyDescent="0.25">
      <c r="C13" s="10">
        <v>8</v>
      </c>
      <c r="D13" s="10">
        <v>711</v>
      </c>
      <c r="E13" s="10">
        <v>4602</v>
      </c>
      <c r="F13" s="10">
        <v>35</v>
      </c>
      <c r="G13" s="11">
        <v>1924</v>
      </c>
      <c r="H13" s="15">
        <f t="shared" si="0"/>
        <v>54.971428571428568</v>
      </c>
      <c r="I13" s="14">
        <v>0.76111111111111107</v>
      </c>
    </row>
    <row r="14" spans="3:9" x14ac:dyDescent="0.25">
      <c r="C14" s="10">
        <v>9</v>
      </c>
      <c r="D14" s="13">
        <v>713</v>
      </c>
      <c r="E14" s="13">
        <v>4603</v>
      </c>
      <c r="F14" s="13">
        <v>35</v>
      </c>
      <c r="G14" s="11">
        <v>2007</v>
      </c>
      <c r="H14" s="15">
        <f t="shared" si="0"/>
        <v>57.342857142857142</v>
      </c>
      <c r="I14" s="14">
        <v>0.8666666666666667</v>
      </c>
    </row>
    <row r="15" spans="3:9" x14ac:dyDescent="0.25">
      <c r="C15" s="10">
        <v>10</v>
      </c>
      <c r="D15" s="13">
        <v>715</v>
      </c>
      <c r="E15" s="13">
        <v>4601</v>
      </c>
      <c r="F15" s="13">
        <v>35</v>
      </c>
      <c r="G15" s="11">
        <v>2027</v>
      </c>
      <c r="H15" s="15">
        <f t="shared" si="0"/>
        <v>57.914285714285711</v>
      </c>
      <c r="I15" s="14">
        <v>0.9458333333333333</v>
      </c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349</v>
      </c>
      <c r="H24" s="2"/>
      <c r="I24" s="2"/>
    </row>
    <row r="25" spans="3:9" x14ac:dyDescent="0.25">
      <c r="D25" s="5" t="s">
        <v>4</v>
      </c>
      <c r="E25" s="19">
        <f>E26/E24</f>
        <v>57.146131805157594</v>
      </c>
      <c r="H25" s="1"/>
      <c r="I25" s="1"/>
    </row>
    <row r="26" spans="3:9" x14ac:dyDescent="0.25">
      <c r="D26" s="5" t="s">
        <v>8</v>
      </c>
      <c r="E26" s="20">
        <f>SUM(G6:G20)</f>
        <v>19944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K14" sqref="K14"/>
    </sheetView>
  </sheetViews>
  <sheetFormatPr baseColWidth="10" defaultRowHeight="15" x14ac:dyDescent="0.25"/>
  <sheetData>
    <row r="4" spans="3:9" ht="18.75" x14ac:dyDescent="0.3">
      <c r="C4" s="26" t="s">
        <v>24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>
        <v>717</v>
      </c>
      <c r="E6" s="10">
        <v>4606</v>
      </c>
      <c r="F6" s="10">
        <v>35</v>
      </c>
      <c r="G6" s="11">
        <v>1939</v>
      </c>
      <c r="H6" s="15">
        <f t="shared" ref="H6:H20" si="0">IF(F6="", "",G6/F6)</f>
        <v>55.4</v>
      </c>
      <c r="I6" s="14">
        <v>7.9166666666666663E-2</v>
      </c>
    </row>
    <row r="7" spans="3:9" x14ac:dyDescent="0.25">
      <c r="C7" s="10">
        <v>2</v>
      </c>
      <c r="D7" s="10"/>
      <c r="E7" s="10"/>
      <c r="F7" s="10"/>
      <c r="G7" s="11"/>
      <c r="H7" s="15" t="str">
        <f t="shared" si="0"/>
        <v/>
      </c>
      <c r="I7" s="14"/>
    </row>
    <row r="8" spans="3:9" x14ac:dyDescent="0.25">
      <c r="C8" s="10">
        <v>3</v>
      </c>
      <c r="D8" s="10"/>
      <c r="E8" s="10"/>
      <c r="F8" s="10"/>
      <c r="G8" s="11"/>
      <c r="H8" s="15" t="str">
        <f t="shared" si="0"/>
        <v/>
      </c>
      <c r="I8" s="14"/>
    </row>
    <row r="9" spans="3:9" x14ac:dyDescent="0.25">
      <c r="C9" s="10">
        <v>4</v>
      </c>
      <c r="D9" s="10"/>
      <c r="E9" s="10"/>
      <c r="F9" s="10"/>
      <c r="G9" s="11"/>
      <c r="H9" s="15" t="str">
        <f t="shared" si="0"/>
        <v/>
      </c>
      <c r="I9" s="14"/>
    </row>
    <row r="10" spans="3:9" x14ac:dyDescent="0.25">
      <c r="C10" s="10">
        <v>5</v>
      </c>
      <c r="D10" s="10"/>
      <c r="E10" s="10"/>
      <c r="F10" s="10"/>
      <c r="G10" s="11"/>
      <c r="H10" s="15" t="str">
        <f t="shared" si="0"/>
        <v/>
      </c>
      <c r="I10" s="14"/>
    </row>
    <row r="11" spans="3:9" x14ac:dyDescent="0.25">
      <c r="C11" s="10">
        <v>6</v>
      </c>
      <c r="D11" s="13"/>
      <c r="E11" s="13"/>
      <c r="F11" s="13"/>
      <c r="G11" s="11"/>
      <c r="H11" s="15" t="str">
        <f t="shared" si="0"/>
        <v/>
      </c>
      <c r="I11" s="14"/>
    </row>
    <row r="12" spans="3:9" x14ac:dyDescent="0.25">
      <c r="C12" s="10">
        <v>7</v>
      </c>
      <c r="D12" s="13"/>
      <c r="E12" s="13"/>
      <c r="F12" s="13"/>
      <c r="G12" s="12"/>
      <c r="H12" s="15" t="str">
        <f t="shared" si="0"/>
        <v/>
      </c>
      <c r="I12" s="14"/>
    </row>
    <row r="13" spans="3:9" x14ac:dyDescent="0.25">
      <c r="C13" s="10">
        <v>8</v>
      </c>
      <c r="D13" s="10"/>
      <c r="E13" s="10"/>
      <c r="F13" s="10"/>
      <c r="G13" s="11"/>
      <c r="H13" s="15" t="str">
        <f t="shared" si="0"/>
        <v/>
      </c>
      <c r="I13" s="14"/>
    </row>
    <row r="14" spans="3:9" x14ac:dyDescent="0.25">
      <c r="C14" s="10">
        <v>9</v>
      </c>
      <c r="D14" s="13"/>
      <c r="E14" s="13"/>
      <c r="F14" s="13"/>
      <c r="G14" s="11"/>
      <c r="H14" s="15" t="str">
        <f t="shared" si="0"/>
        <v/>
      </c>
      <c r="I14" s="14"/>
    </row>
    <row r="15" spans="3:9" x14ac:dyDescent="0.25">
      <c r="C15" s="10">
        <v>10</v>
      </c>
      <c r="D15" s="13"/>
      <c r="E15" s="13"/>
      <c r="F15" s="13"/>
      <c r="G15" s="11"/>
      <c r="H15" s="15" t="str">
        <f t="shared" si="0"/>
        <v/>
      </c>
      <c r="I15" s="14"/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</v>
      </c>
      <c r="H23" s="2"/>
      <c r="I23" s="2"/>
    </row>
    <row r="24" spans="3:9" x14ac:dyDescent="0.25">
      <c r="D24" s="5" t="s">
        <v>17</v>
      </c>
      <c r="E24" s="5">
        <f>SUM(F6:F20)</f>
        <v>35</v>
      </c>
      <c r="H24" s="2"/>
      <c r="I24" s="2"/>
    </row>
    <row r="25" spans="3:9" x14ac:dyDescent="0.25">
      <c r="D25" s="5" t="s">
        <v>4</v>
      </c>
      <c r="E25" s="19">
        <f>E26/E24</f>
        <v>55.4</v>
      </c>
      <c r="H25" s="1"/>
      <c r="I25" s="1"/>
    </row>
    <row r="26" spans="3:9" x14ac:dyDescent="0.25">
      <c r="D26" s="5" t="s">
        <v>8</v>
      </c>
      <c r="E26" s="20">
        <f>SUM(G6:G20)</f>
        <v>1939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G7" sqref="G7"/>
    </sheetView>
  </sheetViews>
  <sheetFormatPr baseColWidth="10" defaultRowHeight="15" x14ac:dyDescent="0.25"/>
  <sheetData>
    <row r="4" spans="3:9" ht="18.75" x14ac:dyDescent="0.3">
      <c r="C4" s="26" t="s">
        <v>25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10"/>
      <c r="E6" s="10"/>
      <c r="F6" s="10"/>
      <c r="G6" s="11"/>
      <c r="H6" s="15" t="str">
        <f t="shared" ref="H6:H20" si="0">IF(F6="", "",G6/F6)</f>
        <v/>
      </c>
      <c r="I6" s="14"/>
    </row>
    <row r="7" spans="3:9" x14ac:dyDescent="0.25">
      <c r="C7" s="10">
        <v>2</v>
      </c>
      <c r="D7" s="10"/>
      <c r="E7" s="10"/>
      <c r="F7" s="10"/>
      <c r="G7" s="11"/>
      <c r="H7" s="15" t="str">
        <f t="shared" si="0"/>
        <v/>
      </c>
      <c r="I7" s="14"/>
    </row>
    <row r="8" spans="3:9" x14ac:dyDescent="0.25">
      <c r="C8" s="10">
        <v>3</v>
      </c>
      <c r="D8" s="10"/>
      <c r="E8" s="10"/>
      <c r="F8" s="10"/>
      <c r="G8" s="11"/>
      <c r="H8" s="15" t="str">
        <f t="shared" si="0"/>
        <v/>
      </c>
      <c r="I8" s="14"/>
    </row>
    <row r="9" spans="3:9" x14ac:dyDescent="0.25">
      <c r="C9" s="10">
        <v>4</v>
      </c>
      <c r="D9" s="10"/>
      <c r="E9" s="10"/>
      <c r="F9" s="10"/>
      <c r="G9" s="11"/>
      <c r="H9" s="15" t="str">
        <f t="shared" si="0"/>
        <v/>
      </c>
      <c r="I9" s="14"/>
    </row>
    <row r="10" spans="3:9" x14ac:dyDescent="0.25">
      <c r="C10" s="10">
        <v>5</v>
      </c>
      <c r="D10" s="10"/>
      <c r="E10" s="10"/>
      <c r="F10" s="10"/>
      <c r="G10" s="11"/>
      <c r="H10" s="15" t="str">
        <f t="shared" si="0"/>
        <v/>
      </c>
      <c r="I10" s="14"/>
    </row>
    <row r="11" spans="3:9" x14ac:dyDescent="0.25">
      <c r="C11" s="10">
        <v>6</v>
      </c>
      <c r="D11" s="13"/>
      <c r="E11" s="13"/>
      <c r="F11" s="13"/>
      <c r="G11" s="11"/>
      <c r="H11" s="15" t="str">
        <f t="shared" si="0"/>
        <v/>
      </c>
      <c r="I11" s="14"/>
    </row>
    <row r="12" spans="3:9" x14ac:dyDescent="0.25">
      <c r="C12" s="10">
        <v>7</v>
      </c>
      <c r="D12" s="13"/>
      <c r="E12" s="13"/>
      <c r="F12" s="13"/>
      <c r="G12" s="12"/>
      <c r="H12" s="15" t="str">
        <f t="shared" si="0"/>
        <v/>
      </c>
      <c r="I12" s="14"/>
    </row>
    <row r="13" spans="3:9" x14ac:dyDescent="0.25">
      <c r="C13" s="10">
        <v>8</v>
      </c>
      <c r="D13" s="10"/>
      <c r="E13" s="10"/>
      <c r="F13" s="10"/>
      <c r="G13" s="11"/>
      <c r="H13" s="15" t="str">
        <f t="shared" si="0"/>
        <v/>
      </c>
      <c r="I13" s="14"/>
    </row>
    <row r="14" spans="3:9" x14ac:dyDescent="0.25">
      <c r="C14" s="10">
        <v>9</v>
      </c>
      <c r="D14" s="13"/>
      <c r="E14" s="13"/>
      <c r="F14" s="13"/>
      <c r="G14" s="11"/>
      <c r="H14" s="15" t="str">
        <f t="shared" si="0"/>
        <v/>
      </c>
      <c r="I14" s="14"/>
    </row>
    <row r="15" spans="3:9" x14ac:dyDescent="0.25">
      <c r="C15" s="10">
        <v>10</v>
      </c>
      <c r="D15" s="13"/>
      <c r="E15" s="13"/>
      <c r="F15" s="13"/>
      <c r="G15" s="11"/>
      <c r="H15" s="15" t="str">
        <f t="shared" si="0"/>
        <v/>
      </c>
      <c r="I15" s="14"/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0</v>
      </c>
      <c r="H23" s="2"/>
      <c r="I23" s="2"/>
    </row>
    <row r="24" spans="3:9" x14ac:dyDescent="0.25">
      <c r="D24" s="5" t="s">
        <v>17</v>
      </c>
      <c r="E24" s="5">
        <f>SUM(F6:F20)</f>
        <v>0</v>
      </c>
      <c r="H24" s="2"/>
      <c r="I24" s="2"/>
    </row>
    <row r="25" spans="3:9" x14ac:dyDescent="0.25">
      <c r="D25" s="5" t="s">
        <v>4</v>
      </c>
      <c r="E25" s="19" t="e">
        <f>E26/E24</f>
        <v>#DIV/0!</v>
      </c>
      <c r="H25" s="1"/>
      <c r="I25" s="1"/>
    </row>
    <row r="26" spans="3:9" x14ac:dyDescent="0.25">
      <c r="D26" s="5" t="s">
        <v>8</v>
      </c>
      <c r="E26" s="20">
        <f>SUM(G6:G20)</f>
        <v>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topLeftCell="A4" workbookViewId="0">
      <selection activeCell="C4" sqref="C4:I4"/>
    </sheetView>
  </sheetViews>
  <sheetFormatPr baseColWidth="10" defaultRowHeight="15" x14ac:dyDescent="0.25"/>
  <sheetData>
    <row r="4" spans="3:9" ht="18.75" x14ac:dyDescent="0.3">
      <c r="C4" s="26" t="s">
        <v>27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715</v>
      </c>
      <c r="E6" s="21">
        <v>4604</v>
      </c>
      <c r="F6" s="21">
        <v>35</v>
      </c>
      <c r="G6" s="22">
        <v>2098</v>
      </c>
      <c r="H6" s="15">
        <f t="shared" ref="H6:H20" si="0">IF(F6="", "",G6/F6)</f>
        <v>59.942857142857143</v>
      </c>
      <c r="I6" s="23">
        <v>6.9444444444444441E-3</v>
      </c>
    </row>
    <row r="7" spans="3:9" x14ac:dyDescent="0.25">
      <c r="C7" s="10">
        <v>2</v>
      </c>
      <c r="D7" s="21">
        <v>717</v>
      </c>
      <c r="E7" s="21">
        <v>4603</v>
      </c>
      <c r="F7" s="21">
        <v>35</v>
      </c>
      <c r="G7" s="22">
        <v>2059</v>
      </c>
      <c r="H7" s="15">
        <f t="shared" si="0"/>
        <v>58.828571428571429</v>
      </c>
      <c r="I7" s="23">
        <v>8.2638888888888887E-2</v>
      </c>
    </row>
    <row r="8" spans="3:9" x14ac:dyDescent="0.25">
      <c r="C8" s="10">
        <v>3</v>
      </c>
      <c r="D8" s="21">
        <v>719</v>
      </c>
      <c r="E8" s="21">
        <v>4602</v>
      </c>
      <c r="F8" s="21">
        <v>35</v>
      </c>
      <c r="G8" s="22">
        <v>2076</v>
      </c>
      <c r="H8" s="15">
        <f t="shared" si="0"/>
        <v>59.314285714285717</v>
      </c>
      <c r="I8" s="23">
        <v>0.15902777777777777</v>
      </c>
    </row>
    <row r="9" spans="3:9" x14ac:dyDescent="0.25">
      <c r="C9" s="10">
        <v>4</v>
      </c>
      <c r="D9" s="21">
        <v>701</v>
      </c>
      <c r="E9" s="21">
        <v>4606</v>
      </c>
      <c r="F9" s="21">
        <v>35</v>
      </c>
      <c r="G9" s="22">
        <v>2055</v>
      </c>
      <c r="H9" s="15">
        <f t="shared" si="0"/>
        <v>58.714285714285715</v>
      </c>
      <c r="I9" s="23">
        <v>0.23611111111111113</v>
      </c>
    </row>
    <row r="10" spans="3:9" x14ac:dyDescent="0.25">
      <c r="C10" s="10">
        <v>5</v>
      </c>
      <c r="D10" s="21">
        <v>703</v>
      </c>
      <c r="E10" s="21">
        <v>4601</v>
      </c>
      <c r="F10" s="21">
        <v>35</v>
      </c>
      <c r="G10" s="22">
        <v>2012</v>
      </c>
      <c r="H10" s="15">
        <f t="shared" si="0"/>
        <v>57.485714285714288</v>
      </c>
      <c r="I10" s="23">
        <v>0.39930555555555558</v>
      </c>
    </row>
    <row r="11" spans="3:9" x14ac:dyDescent="0.25">
      <c r="C11" s="10">
        <v>6</v>
      </c>
      <c r="D11" s="21">
        <v>705</v>
      </c>
      <c r="E11" s="21" t="s">
        <v>26</v>
      </c>
      <c r="F11" s="21">
        <v>35</v>
      </c>
      <c r="G11" s="22">
        <v>2080</v>
      </c>
      <c r="H11" s="15">
        <f t="shared" si="0"/>
        <v>59.428571428571431</v>
      </c>
      <c r="I11" s="23">
        <v>0.54861111111111105</v>
      </c>
    </row>
    <row r="12" spans="3:9" x14ac:dyDescent="0.25">
      <c r="C12" s="10">
        <v>7</v>
      </c>
      <c r="D12" s="24">
        <v>707</v>
      </c>
      <c r="E12" s="24">
        <v>4602</v>
      </c>
      <c r="F12" s="24">
        <v>35</v>
      </c>
      <c r="G12" s="25">
        <v>1965</v>
      </c>
      <c r="H12" s="15">
        <f t="shared" si="0"/>
        <v>56.142857142857146</v>
      </c>
      <c r="I12" s="23">
        <v>0.67013888888888884</v>
      </c>
    </row>
    <row r="13" spans="3:9" x14ac:dyDescent="0.25">
      <c r="C13" s="10">
        <v>8</v>
      </c>
      <c r="D13" s="21">
        <v>709</v>
      </c>
      <c r="E13" s="21">
        <v>4603</v>
      </c>
      <c r="F13" s="21">
        <v>35</v>
      </c>
      <c r="G13" s="22">
        <v>1975</v>
      </c>
      <c r="H13" s="15">
        <f t="shared" si="0"/>
        <v>56.428571428571431</v>
      </c>
      <c r="I13" s="23">
        <v>0.74652777777777779</v>
      </c>
    </row>
    <row r="14" spans="3:9" x14ac:dyDescent="0.25">
      <c r="C14" s="10">
        <v>9</v>
      </c>
      <c r="D14" s="21">
        <v>711</v>
      </c>
      <c r="E14" s="21">
        <v>4606</v>
      </c>
      <c r="F14" s="21">
        <v>35</v>
      </c>
      <c r="G14" s="22">
        <v>2005</v>
      </c>
      <c r="H14" s="15">
        <f t="shared" si="0"/>
        <v>57.285714285714285</v>
      </c>
      <c r="I14" s="23">
        <v>0.82986111111111116</v>
      </c>
    </row>
    <row r="15" spans="3:9" x14ac:dyDescent="0.25">
      <c r="C15" s="10">
        <v>10</v>
      </c>
      <c r="D15" s="21">
        <v>713</v>
      </c>
      <c r="E15" s="21">
        <v>4601</v>
      </c>
      <c r="F15" s="21">
        <v>35</v>
      </c>
      <c r="G15" s="25">
        <v>1925</v>
      </c>
      <c r="H15" s="15">
        <f t="shared" si="0"/>
        <v>55</v>
      </c>
      <c r="I15" s="23">
        <v>0.90555555555555556</v>
      </c>
    </row>
    <row r="16" spans="3:9" x14ac:dyDescent="0.25">
      <c r="C16" s="10">
        <v>11</v>
      </c>
      <c r="D16" s="21">
        <v>715</v>
      </c>
      <c r="E16" s="21">
        <v>4301</v>
      </c>
      <c r="F16" s="21">
        <v>35</v>
      </c>
      <c r="G16" s="25">
        <v>1977</v>
      </c>
      <c r="H16" s="15">
        <f t="shared" si="0"/>
        <v>56.485714285714288</v>
      </c>
      <c r="I16" s="23">
        <v>0.98472222222222217</v>
      </c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385</v>
      </c>
      <c r="H24" s="2"/>
      <c r="I24" s="2"/>
    </row>
    <row r="25" spans="3:9" x14ac:dyDescent="0.25">
      <c r="D25" s="5" t="s">
        <v>4</v>
      </c>
      <c r="E25" s="19">
        <f>E26/E24</f>
        <v>57.732467532467531</v>
      </c>
      <c r="H25" s="1"/>
      <c r="I25" s="1"/>
    </row>
    <row r="26" spans="3:9" x14ac:dyDescent="0.25">
      <c r="D26" s="5" t="s">
        <v>8</v>
      </c>
      <c r="E26" s="20">
        <f>SUM(G6:G20)</f>
        <v>22227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7:I16">
    <cfRule type="cellIs" dxfId="70" priority="2" stopIfTrue="1" operator="lessThan">
      <formula>0</formula>
    </cfRule>
  </conditionalFormatting>
  <conditionalFormatting sqref="I6">
    <cfRule type="cellIs" dxfId="69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topLeftCell="A4" workbookViewId="0">
      <selection activeCell="C4" sqref="C4:I4"/>
    </sheetView>
  </sheetViews>
  <sheetFormatPr baseColWidth="10" defaultRowHeight="15" x14ac:dyDescent="0.25"/>
  <sheetData>
    <row r="4" spans="3:9" ht="18.75" x14ac:dyDescent="0.3">
      <c r="C4" s="26" t="s">
        <v>28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 t="s">
        <v>18</v>
      </c>
      <c r="F6" s="21">
        <v>35</v>
      </c>
      <c r="G6" s="22">
        <v>2079</v>
      </c>
      <c r="H6" s="15">
        <f t="shared" ref="H6:H20" si="0">IF(F6="", "",G6/F6)</f>
        <v>59.4</v>
      </c>
      <c r="I6" s="23">
        <v>7.2222222222222229E-2</v>
      </c>
    </row>
    <row r="7" spans="3:9" x14ac:dyDescent="0.25">
      <c r="C7" s="10">
        <v>2</v>
      </c>
      <c r="D7" s="21">
        <v>719</v>
      </c>
      <c r="E7" s="21">
        <v>4602</v>
      </c>
      <c r="F7" s="21">
        <v>35</v>
      </c>
      <c r="G7" s="22">
        <v>2014</v>
      </c>
      <c r="H7" s="15">
        <f t="shared" si="0"/>
        <v>57.542857142857144</v>
      </c>
      <c r="I7" s="23">
        <v>0.14444444444444446</v>
      </c>
    </row>
    <row r="8" spans="3:9" x14ac:dyDescent="0.25">
      <c r="C8" s="10">
        <v>3</v>
      </c>
      <c r="D8" s="21">
        <v>721</v>
      </c>
      <c r="E8" s="21">
        <v>4603</v>
      </c>
      <c r="F8" s="21">
        <v>35</v>
      </c>
      <c r="G8" s="22">
        <v>2099</v>
      </c>
      <c r="H8" s="15">
        <f t="shared" si="0"/>
        <v>59.971428571428568</v>
      </c>
      <c r="I8" s="23">
        <v>0.21805555555555556</v>
      </c>
    </row>
    <row r="9" spans="3:9" x14ac:dyDescent="0.25">
      <c r="C9" s="10">
        <v>4</v>
      </c>
      <c r="D9" s="21">
        <v>701</v>
      </c>
      <c r="E9" s="21">
        <v>4606</v>
      </c>
      <c r="F9" s="21">
        <v>35</v>
      </c>
      <c r="G9" s="22">
        <v>1941</v>
      </c>
      <c r="H9" s="15">
        <f t="shared" si="0"/>
        <v>55.457142857142856</v>
      </c>
      <c r="I9" s="23">
        <v>0.3263888888888889</v>
      </c>
    </row>
    <row r="10" spans="3:9" x14ac:dyDescent="0.25">
      <c r="C10" s="10">
        <v>5</v>
      </c>
      <c r="D10" s="24">
        <v>703</v>
      </c>
      <c r="E10" s="24">
        <v>4601</v>
      </c>
      <c r="F10" s="24">
        <v>35</v>
      </c>
      <c r="G10" s="22">
        <v>1990</v>
      </c>
      <c r="H10" s="15">
        <f t="shared" si="0"/>
        <v>56.857142857142854</v>
      </c>
      <c r="I10" s="23">
        <v>0.39930555555555558</v>
      </c>
    </row>
    <row r="11" spans="3:9" x14ac:dyDescent="0.25">
      <c r="C11" s="10">
        <v>6</v>
      </c>
      <c r="D11" s="24">
        <v>705</v>
      </c>
      <c r="E11" s="24">
        <v>4604</v>
      </c>
      <c r="F11" s="24">
        <v>35</v>
      </c>
      <c r="G11" s="22">
        <v>2017</v>
      </c>
      <c r="H11" s="15">
        <f t="shared" si="0"/>
        <v>57.628571428571426</v>
      </c>
      <c r="I11" s="23">
        <v>0.4826388888888889</v>
      </c>
    </row>
    <row r="12" spans="3:9" x14ac:dyDescent="0.25">
      <c r="C12" s="10">
        <v>7</v>
      </c>
      <c r="D12" s="24">
        <v>707</v>
      </c>
      <c r="E12" s="24" t="s">
        <v>18</v>
      </c>
      <c r="F12" s="24">
        <v>35</v>
      </c>
      <c r="G12" s="22">
        <v>1943</v>
      </c>
      <c r="H12" s="15">
        <f t="shared" si="0"/>
        <v>55.514285714285712</v>
      </c>
      <c r="I12" s="23">
        <v>0.57291666666666663</v>
      </c>
    </row>
    <row r="13" spans="3:9" x14ac:dyDescent="0.25">
      <c r="C13" s="10">
        <v>8</v>
      </c>
      <c r="D13" s="24">
        <v>709</v>
      </c>
      <c r="E13" s="24">
        <v>4602</v>
      </c>
      <c r="F13" s="24">
        <v>35</v>
      </c>
      <c r="G13" s="22">
        <v>2009</v>
      </c>
      <c r="H13" s="15">
        <f t="shared" si="0"/>
        <v>57.4</v>
      </c>
      <c r="I13" s="23">
        <v>0.64930555555555558</v>
      </c>
    </row>
    <row r="14" spans="3:9" x14ac:dyDescent="0.25">
      <c r="C14" s="10">
        <v>9</v>
      </c>
      <c r="D14" s="24">
        <v>711</v>
      </c>
      <c r="E14" s="24">
        <v>4603</v>
      </c>
      <c r="F14" s="24">
        <v>35</v>
      </c>
      <c r="G14" s="22">
        <v>2053</v>
      </c>
      <c r="H14" s="15">
        <f t="shared" si="0"/>
        <v>58.657142857142858</v>
      </c>
      <c r="I14" s="23">
        <v>0.73263888888888884</v>
      </c>
    </row>
    <row r="15" spans="3:9" x14ac:dyDescent="0.25">
      <c r="C15" s="10">
        <v>10</v>
      </c>
      <c r="D15" s="21">
        <v>713</v>
      </c>
      <c r="E15" s="21">
        <v>4606</v>
      </c>
      <c r="F15" s="21">
        <v>35</v>
      </c>
      <c r="G15" s="22">
        <v>2058</v>
      </c>
      <c r="H15" s="15">
        <f t="shared" si="0"/>
        <v>58.8</v>
      </c>
      <c r="I15" s="23">
        <v>0.81944444444444453</v>
      </c>
    </row>
    <row r="16" spans="3:9" x14ac:dyDescent="0.25">
      <c r="C16" s="10">
        <v>11</v>
      </c>
      <c r="D16" s="24">
        <v>715</v>
      </c>
      <c r="E16" s="24">
        <v>4601</v>
      </c>
      <c r="F16" s="24">
        <v>35</v>
      </c>
      <c r="G16" s="22">
        <v>2033</v>
      </c>
      <c r="H16" s="15">
        <f t="shared" si="0"/>
        <v>58.085714285714289</v>
      </c>
      <c r="I16" s="23">
        <v>0.90138888888888891</v>
      </c>
    </row>
    <row r="17" spans="3:9" x14ac:dyDescent="0.25">
      <c r="C17" s="10">
        <v>12</v>
      </c>
      <c r="D17" s="24">
        <v>717</v>
      </c>
      <c r="E17" s="24">
        <v>4604</v>
      </c>
      <c r="F17" s="24">
        <v>35</v>
      </c>
      <c r="G17" s="22">
        <v>1916</v>
      </c>
      <c r="H17" s="15">
        <f t="shared" si="0"/>
        <v>54.74285714285714</v>
      </c>
      <c r="I17" s="23">
        <v>0.97499999999999998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57.504761904761907</v>
      </c>
      <c r="H25" s="1"/>
      <c r="I25" s="1"/>
    </row>
    <row r="26" spans="3:9" x14ac:dyDescent="0.25">
      <c r="D26" s="5" t="s">
        <v>8</v>
      </c>
      <c r="E26" s="20">
        <f>SUM(G6:G20)</f>
        <v>24152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7">
    <cfRule type="cellIs" dxfId="68" priority="2" stopIfTrue="1" operator="lessThan">
      <formula>0</formula>
    </cfRule>
  </conditionalFormatting>
  <conditionalFormatting sqref="I6:I16">
    <cfRule type="cellIs" dxfId="67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0"/>
    </sheetView>
  </sheetViews>
  <sheetFormatPr baseColWidth="10" defaultRowHeight="15" x14ac:dyDescent="0.25"/>
  <sheetData>
    <row r="4" spans="3:9" ht="18.75" x14ac:dyDescent="0.3">
      <c r="C4" s="26" t="s">
        <v>29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 t="s">
        <v>18</v>
      </c>
      <c r="F6" s="21">
        <v>35</v>
      </c>
      <c r="G6" s="22">
        <v>1931</v>
      </c>
      <c r="H6" s="15">
        <f t="shared" ref="H6:H20" si="0">IF(F6="", "",G6/F6)</f>
        <v>55.171428571428571</v>
      </c>
      <c r="I6" s="23">
        <v>8.819444444444445E-2</v>
      </c>
    </row>
    <row r="7" spans="3:9" x14ac:dyDescent="0.25">
      <c r="C7" s="10">
        <v>2</v>
      </c>
      <c r="D7" s="21">
        <v>721</v>
      </c>
      <c r="E7" s="21">
        <v>4602</v>
      </c>
      <c r="F7" s="21">
        <v>35</v>
      </c>
      <c r="G7" s="22">
        <v>2093</v>
      </c>
      <c r="H7" s="15">
        <f t="shared" si="0"/>
        <v>59.8</v>
      </c>
      <c r="I7" s="23">
        <v>0.16874999999999998</v>
      </c>
    </row>
    <row r="8" spans="3:9" x14ac:dyDescent="0.25">
      <c r="C8" s="10">
        <v>3</v>
      </c>
      <c r="D8" s="21">
        <v>723</v>
      </c>
      <c r="E8" s="21">
        <v>4603</v>
      </c>
      <c r="F8" s="21">
        <v>35</v>
      </c>
      <c r="G8" s="22">
        <v>2057</v>
      </c>
      <c r="H8" s="15">
        <f t="shared" si="0"/>
        <v>58.771428571428572</v>
      </c>
      <c r="I8" s="23">
        <v>0.21180555555555555</v>
      </c>
    </row>
    <row r="9" spans="3:9" x14ac:dyDescent="0.25">
      <c r="C9" s="10">
        <v>4</v>
      </c>
      <c r="D9" s="21">
        <v>701</v>
      </c>
      <c r="E9" s="21">
        <v>4606</v>
      </c>
      <c r="F9" s="21">
        <v>31</v>
      </c>
      <c r="G9" s="22">
        <v>1860</v>
      </c>
      <c r="H9" s="15">
        <f t="shared" si="0"/>
        <v>60</v>
      </c>
      <c r="I9" s="23">
        <v>0.89583333333333337</v>
      </c>
    </row>
    <row r="10" spans="3:9" x14ac:dyDescent="0.25">
      <c r="C10" s="10">
        <v>5</v>
      </c>
      <c r="D10" s="21">
        <v>703</v>
      </c>
      <c r="E10" s="21">
        <v>4604</v>
      </c>
      <c r="F10" s="21">
        <v>35</v>
      </c>
      <c r="G10" s="22">
        <v>2100</v>
      </c>
      <c r="H10" s="15">
        <f t="shared" si="0"/>
        <v>60</v>
      </c>
      <c r="I10" s="23">
        <v>0.99513888888888891</v>
      </c>
    </row>
    <row r="11" spans="3:9" x14ac:dyDescent="0.25">
      <c r="C11" s="10">
        <v>6</v>
      </c>
      <c r="D11" s="13"/>
      <c r="E11" s="13"/>
      <c r="F11" s="13"/>
      <c r="G11" s="11"/>
      <c r="H11" s="15" t="str">
        <f t="shared" si="0"/>
        <v/>
      </c>
      <c r="I11" s="14"/>
    </row>
    <row r="12" spans="3:9" x14ac:dyDescent="0.25">
      <c r="C12" s="10">
        <v>7</v>
      </c>
      <c r="D12" s="13"/>
      <c r="E12" s="13"/>
      <c r="F12" s="13"/>
      <c r="G12" s="12"/>
      <c r="H12" s="15" t="str">
        <f t="shared" si="0"/>
        <v/>
      </c>
      <c r="I12" s="14"/>
    </row>
    <row r="13" spans="3:9" x14ac:dyDescent="0.25">
      <c r="C13" s="10">
        <v>8</v>
      </c>
      <c r="D13" s="10"/>
      <c r="E13" s="10"/>
      <c r="F13" s="10"/>
      <c r="G13" s="11"/>
      <c r="H13" s="15" t="str">
        <f t="shared" si="0"/>
        <v/>
      </c>
      <c r="I13" s="14"/>
    </row>
    <row r="14" spans="3:9" x14ac:dyDescent="0.25">
      <c r="C14" s="10">
        <v>9</v>
      </c>
      <c r="D14" s="13"/>
      <c r="E14" s="13"/>
      <c r="F14" s="13"/>
      <c r="G14" s="11"/>
      <c r="H14" s="15" t="str">
        <f t="shared" si="0"/>
        <v/>
      </c>
      <c r="I14" s="14"/>
    </row>
    <row r="15" spans="3:9" x14ac:dyDescent="0.25">
      <c r="C15" s="10">
        <v>10</v>
      </c>
      <c r="D15" s="13"/>
      <c r="E15" s="13"/>
      <c r="F15" s="13"/>
      <c r="G15" s="11"/>
      <c r="H15" s="15" t="str">
        <f t="shared" si="0"/>
        <v/>
      </c>
      <c r="I15" s="14"/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5</v>
      </c>
      <c r="H23" s="2"/>
      <c r="I23" s="2"/>
    </row>
    <row r="24" spans="3:9" x14ac:dyDescent="0.25">
      <c r="D24" s="5" t="s">
        <v>17</v>
      </c>
      <c r="E24" s="5">
        <f>SUM(F6:F20)</f>
        <v>171</v>
      </c>
      <c r="H24" s="2"/>
      <c r="I24" s="2"/>
    </row>
    <row r="25" spans="3:9" x14ac:dyDescent="0.25">
      <c r="D25" s="5" t="s">
        <v>4</v>
      </c>
      <c r="E25" s="19">
        <f>E26/E24</f>
        <v>58.719298245614034</v>
      </c>
      <c r="H25" s="1"/>
      <c r="I25" s="1"/>
    </row>
    <row r="26" spans="3:9" x14ac:dyDescent="0.25">
      <c r="D26" s="5" t="s">
        <v>8</v>
      </c>
      <c r="E26" s="20">
        <f>SUM(G6:G20)</f>
        <v>10041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6:I10">
    <cfRule type="cellIs" dxfId="66" priority="1" stopIfTrue="1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tabSelected="1" workbookViewId="0">
      <selection activeCell="C4" sqref="C4:I4"/>
    </sheetView>
  </sheetViews>
  <sheetFormatPr baseColWidth="10" defaultRowHeight="15" x14ac:dyDescent="0.25"/>
  <sheetData>
    <row r="4" spans="3:9" ht="18.75" x14ac:dyDescent="0.3">
      <c r="C4" s="26" t="s">
        <v>30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705</v>
      </c>
      <c r="E6" s="21" t="s">
        <v>26</v>
      </c>
      <c r="F6" s="21">
        <v>35</v>
      </c>
      <c r="G6" s="22">
        <v>2060</v>
      </c>
      <c r="H6" s="15">
        <f t="shared" ref="H6:H20" si="0">IF(F6="", "",G6/F6)</f>
        <v>58.857142857142854</v>
      </c>
      <c r="I6" s="23">
        <v>0.10277777777777779</v>
      </c>
    </row>
    <row r="7" spans="3:9" x14ac:dyDescent="0.25">
      <c r="C7" s="10">
        <v>2</v>
      </c>
      <c r="D7" s="21">
        <v>707</v>
      </c>
      <c r="E7" s="21">
        <v>4301</v>
      </c>
      <c r="F7" s="21">
        <v>35</v>
      </c>
      <c r="G7" s="22">
        <v>2088</v>
      </c>
      <c r="H7" s="15">
        <f t="shared" si="0"/>
        <v>59.657142857142858</v>
      </c>
      <c r="I7" s="23">
        <v>0.14722222222222223</v>
      </c>
    </row>
    <row r="8" spans="3:9" x14ac:dyDescent="0.25">
      <c r="C8" s="10">
        <v>3</v>
      </c>
      <c r="D8" s="21">
        <v>709</v>
      </c>
      <c r="E8" s="21">
        <v>4602</v>
      </c>
      <c r="F8" s="21">
        <v>35</v>
      </c>
      <c r="G8" s="22">
        <v>1997</v>
      </c>
      <c r="H8" s="15">
        <f t="shared" si="0"/>
        <v>57.057142857142857</v>
      </c>
      <c r="I8" s="23">
        <v>0.23263888888888887</v>
      </c>
    </row>
    <row r="9" spans="3:9" x14ac:dyDescent="0.25">
      <c r="C9" s="10">
        <v>4</v>
      </c>
      <c r="D9" s="21">
        <v>701</v>
      </c>
      <c r="E9" s="21">
        <v>4603</v>
      </c>
      <c r="F9" s="21">
        <v>35</v>
      </c>
      <c r="G9" s="22">
        <v>2035</v>
      </c>
      <c r="H9" s="15">
        <f t="shared" si="0"/>
        <v>58.142857142857146</v>
      </c>
      <c r="I9" s="23">
        <v>0.31458333333333333</v>
      </c>
    </row>
    <row r="10" spans="3:9" x14ac:dyDescent="0.25">
      <c r="C10" s="10">
        <v>5</v>
      </c>
      <c r="D10" s="21">
        <v>703</v>
      </c>
      <c r="E10" s="21">
        <v>4606</v>
      </c>
      <c r="F10" s="21">
        <v>35</v>
      </c>
      <c r="G10" s="22">
        <v>2060</v>
      </c>
      <c r="H10" s="15">
        <f t="shared" si="0"/>
        <v>58.857142857142854</v>
      </c>
      <c r="I10" s="23">
        <v>0.40902777777777777</v>
      </c>
    </row>
    <row r="11" spans="3:9" x14ac:dyDescent="0.25">
      <c r="C11" s="10">
        <v>6</v>
      </c>
      <c r="D11" s="21">
        <v>705</v>
      </c>
      <c r="E11" s="21">
        <v>4604</v>
      </c>
      <c r="F11" s="21">
        <v>35</v>
      </c>
      <c r="G11" s="22">
        <v>2020</v>
      </c>
      <c r="H11" s="15">
        <f t="shared" si="0"/>
        <v>57.714285714285715</v>
      </c>
      <c r="I11" s="23">
        <v>0.45833333333333331</v>
      </c>
    </row>
    <row r="12" spans="3:9" x14ac:dyDescent="0.25">
      <c r="C12" s="10">
        <v>7</v>
      </c>
      <c r="D12" s="24">
        <v>707</v>
      </c>
      <c r="E12" s="24" t="s">
        <v>26</v>
      </c>
      <c r="F12" s="24">
        <v>35</v>
      </c>
      <c r="G12" s="25">
        <v>2024</v>
      </c>
      <c r="H12" s="15">
        <f t="shared" si="0"/>
        <v>57.828571428571429</v>
      </c>
      <c r="I12" s="23">
        <v>0.62013888888888891</v>
      </c>
    </row>
    <row r="13" spans="3:9" x14ac:dyDescent="0.25">
      <c r="C13" s="10">
        <v>8</v>
      </c>
      <c r="D13" s="24">
        <v>709</v>
      </c>
      <c r="E13" s="24">
        <v>4301</v>
      </c>
      <c r="F13" s="24">
        <v>35</v>
      </c>
      <c r="G13" s="22">
        <v>2044</v>
      </c>
      <c r="H13" s="15">
        <f t="shared" si="0"/>
        <v>58.4</v>
      </c>
      <c r="I13" s="23">
        <v>0.6694444444444444</v>
      </c>
    </row>
    <row r="14" spans="3:9" x14ac:dyDescent="0.25">
      <c r="C14" s="10">
        <v>9</v>
      </c>
      <c r="D14" s="21">
        <v>711</v>
      </c>
      <c r="E14" s="21">
        <v>4602</v>
      </c>
      <c r="F14" s="21">
        <v>35</v>
      </c>
      <c r="G14" s="22">
        <v>2000</v>
      </c>
      <c r="H14" s="15">
        <f t="shared" si="0"/>
        <v>57.142857142857146</v>
      </c>
      <c r="I14" s="23">
        <v>0.74861111111111101</v>
      </c>
    </row>
    <row r="15" spans="3:9" x14ac:dyDescent="0.25">
      <c r="C15" s="10">
        <v>10</v>
      </c>
      <c r="D15" s="21">
        <v>713</v>
      </c>
      <c r="E15" s="21">
        <v>4603</v>
      </c>
      <c r="F15" s="21">
        <v>35</v>
      </c>
      <c r="G15" s="22">
        <v>2006</v>
      </c>
      <c r="H15" s="15">
        <f t="shared" si="0"/>
        <v>57.314285714285717</v>
      </c>
      <c r="I15" s="23">
        <v>0.84166666666666667</v>
      </c>
    </row>
    <row r="16" spans="3:9" x14ac:dyDescent="0.25">
      <c r="C16" s="10">
        <v>11</v>
      </c>
      <c r="D16" s="24">
        <v>715</v>
      </c>
      <c r="E16" s="24">
        <v>4606</v>
      </c>
      <c r="F16" s="24">
        <v>35</v>
      </c>
      <c r="G16" s="25">
        <v>1980</v>
      </c>
      <c r="H16" s="15">
        <f t="shared" si="0"/>
        <v>56.571428571428569</v>
      </c>
      <c r="I16" s="23">
        <v>0.92152777777777783</v>
      </c>
    </row>
    <row r="17" spans="3:9" x14ac:dyDescent="0.25">
      <c r="C17" s="10">
        <v>12</v>
      </c>
      <c r="D17" s="24">
        <v>717</v>
      </c>
      <c r="E17" s="24">
        <v>4601</v>
      </c>
      <c r="F17" s="24">
        <v>35</v>
      </c>
      <c r="G17" s="25">
        <v>1946</v>
      </c>
      <c r="H17" s="15">
        <f t="shared" si="0"/>
        <v>55.6</v>
      </c>
      <c r="I17" s="23">
        <v>0.98611111111111116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57.761904761904759</v>
      </c>
      <c r="H25" s="1"/>
      <c r="I25" s="1"/>
    </row>
    <row r="26" spans="3:9" x14ac:dyDescent="0.25">
      <c r="D26" s="5" t="s">
        <v>8</v>
      </c>
      <c r="E26" s="20">
        <f>SUM(G6:G20)</f>
        <v>24260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65" priority="3" stopIfTrue="1" operator="lessThan">
      <formula>0</formula>
    </cfRule>
  </conditionalFormatting>
  <conditionalFormatting sqref="I17">
    <cfRule type="cellIs" dxfId="64" priority="2" stopIfTrue="1" operator="lessThan">
      <formula>0</formula>
    </cfRule>
  </conditionalFormatting>
  <conditionalFormatting sqref="I6:I15">
    <cfRule type="cellIs" dxfId="63" priority="1" stopIfTrue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L20" sqref="L20"/>
    </sheetView>
  </sheetViews>
  <sheetFormatPr baseColWidth="10" defaultRowHeight="15" x14ac:dyDescent="0.25"/>
  <sheetData>
    <row r="4" spans="3:9" ht="18.75" x14ac:dyDescent="0.3">
      <c r="C4" s="26" t="s">
        <v>31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 t="s">
        <v>26</v>
      </c>
      <c r="F6" s="21">
        <v>34</v>
      </c>
      <c r="G6" s="22">
        <v>1960</v>
      </c>
      <c r="H6" s="15">
        <f t="shared" ref="H6:H20" si="0">IF(F6="", "",G6/F6)</f>
        <v>57.647058823529413</v>
      </c>
      <c r="I6" s="23">
        <v>0.13472222222222222</v>
      </c>
    </row>
    <row r="7" spans="3:9" x14ac:dyDescent="0.25">
      <c r="C7" s="10">
        <v>2</v>
      </c>
      <c r="D7" s="21">
        <v>701</v>
      </c>
      <c r="E7" s="21">
        <v>4602</v>
      </c>
      <c r="F7" s="21">
        <v>35</v>
      </c>
      <c r="G7" s="22">
        <v>2080</v>
      </c>
      <c r="H7" s="15">
        <f t="shared" si="0"/>
        <v>59.428571428571431</v>
      </c>
      <c r="I7" s="23">
        <v>0.21111111111111111</v>
      </c>
    </row>
    <row r="8" spans="3:9" x14ac:dyDescent="0.25">
      <c r="C8" s="10">
        <v>3</v>
      </c>
      <c r="D8" s="21">
        <v>703</v>
      </c>
      <c r="E8" s="21">
        <v>4603</v>
      </c>
      <c r="F8" s="21">
        <v>34</v>
      </c>
      <c r="G8" s="22">
        <v>2010</v>
      </c>
      <c r="H8" s="15">
        <f t="shared" si="0"/>
        <v>59.117647058823529</v>
      </c>
      <c r="I8" s="23">
        <v>0.30902777777777779</v>
      </c>
    </row>
    <row r="9" spans="3:9" x14ac:dyDescent="0.25">
      <c r="C9" s="10">
        <v>4</v>
      </c>
      <c r="D9" s="21">
        <v>705</v>
      </c>
      <c r="E9" s="21">
        <v>4606</v>
      </c>
      <c r="F9" s="21">
        <v>34</v>
      </c>
      <c r="G9" s="22">
        <v>2030</v>
      </c>
      <c r="H9" s="15">
        <f t="shared" si="0"/>
        <v>59.705882352941174</v>
      </c>
      <c r="I9" s="23">
        <v>0.39513888888888887</v>
      </c>
    </row>
    <row r="10" spans="3:9" x14ac:dyDescent="0.25">
      <c r="C10" s="10">
        <v>5</v>
      </c>
      <c r="D10" s="21">
        <v>707</v>
      </c>
      <c r="E10" s="21">
        <v>4601</v>
      </c>
      <c r="F10" s="21">
        <v>35</v>
      </c>
      <c r="G10" s="22">
        <v>2052</v>
      </c>
      <c r="H10" s="15">
        <f t="shared" si="0"/>
        <v>58.628571428571426</v>
      </c>
      <c r="I10" s="23">
        <v>0.49305555555555558</v>
      </c>
    </row>
    <row r="11" spans="3:9" x14ac:dyDescent="0.25">
      <c r="C11" s="10">
        <v>6</v>
      </c>
      <c r="D11" s="21">
        <v>709</v>
      </c>
      <c r="E11" s="21" t="s">
        <v>18</v>
      </c>
      <c r="F11" s="21">
        <v>35</v>
      </c>
      <c r="G11" s="22">
        <v>2098</v>
      </c>
      <c r="H11" s="15">
        <f t="shared" si="0"/>
        <v>59.942857142857143</v>
      </c>
      <c r="I11" s="23">
        <v>0.64513888888888882</v>
      </c>
    </row>
    <row r="12" spans="3:9" x14ac:dyDescent="0.25">
      <c r="C12" s="10">
        <v>7</v>
      </c>
      <c r="D12" s="24">
        <v>711</v>
      </c>
      <c r="E12" s="24">
        <v>4602</v>
      </c>
      <c r="F12" s="24">
        <v>35</v>
      </c>
      <c r="G12" s="25">
        <v>2054</v>
      </c>
      <c r="H12" s="15">
        <f t="shared" si="0"/>
        <v>58.685714285714283</v>
      </c>
      <c r="I12" s="23">
        <v>0.69444444444444453</v>
      </c>
    </row>
    <row r="13" spans="3:9" x14ac:dyDescent="0.25">
      <c r="C13" s="10">
        <v>8</v>
      </c>
      <c r="D13" s="21">
        <v>713</v>
      </c>
      <c r="E13" s="21">
        <v>4603</v>
      </c>
      <c r="F13" s="21">
        <v>35</v>
      </c>
      <c r="G13" s="22">
        <v>2100</v>
      </c>
      <c r="H13" s="15">
        <f t="shared" si="0"/>
        <v>60</v>
      </c>
      <c r="I13" s="23">
        <v>0.78541666666666676</v>
      </c>
    </row>
    <row r="14" spans="3:9" x14ac:dyDescent="0.25">
      <c r="C14" s="10">
        <v>9</v>
      </c>
      <c r="D14" s="21">
        <v>715</v>
      </c>
      <c r="E14" s="21">
        <v>4606</v>
      </c>
      <c r="F14" s="21">
        <v>35</v>
      </c>
      <c r="G14" s="22">
        <v>1992</v>
      </c>
      <c r="H14" s="15">
        <f t="shared" si="0"/>
        <v>56.914285714285711</v>
      </c>
      <c r="I14" s="23">
        <v>0.87083333333333324</v>
      </c>
    </row>
    <row r="15" spans="3:9" x14ac:dyDescent="0.25">
      <c r="C15" s="10">
        <v>10</v>
      </c>
      <c r="D15" s="21">
        <v>717</v>
      </c>
      <c r="E15" s="21">
        <v>4601</v>
      </c>
      <c r="F15" s="21">
        <v>35</v>
      </c>
      <c r="G15" s="22">
        <v>2014</v>
      </c>
      <c r="H15" s="15">
        <f t="shared" si="0"/>
        <v>57.542857142857144</v>
      </c>
      <c r="I15" s="23">
        <v>0.95277777777777783</v>
      </c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347</v>
      </c>
      <c r="H24" s="2"/>
      <c r="I24" s="2"/>
    </row>
    <row r="25" spans="3:9" x14ac:dyDescent="0.25">
      <c r="D25" s="5" t="s">
        <v>4</v>
      </c>
      <c r="E25" s="19">
        <f>E26/E24</f>
        <v>58.76080691642651</v>
      </c>
      <c r="H25" s="1"/>
      <c r="I25" s="1"/>
    </row>
    <row r="26" spans="3:9" x14ac:dyDescent="0.25">
      <c r="D26" s="5" t="s">
        <v>8</v>
      </c>
      <c r="E26" s="20">
        <f>SUM(G6:G20)</f>
        <v>20390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6:I15">
    <cfRule type="cellIs" dxfId="62" priority="1" stopIfTrue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32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 t="s">
        <v>18</v>
      </c>
      <c r="F6" s="21">
        <v>35</v>
      </c>
      <c r="G6" s="22">
        <v>2006</v>
      </c>
      <c r="H6" s="15">
        <f t="shared" ref="H6:H20" si="0">IF(F6="", "",G6/F6)</f>
        <v>57.314285714285717</v>
      </c>
      <c r="I6" s="23">
        <v>0.11319444444444444</v>
      </c>
    </row>
    <row r="7" spans="3:9" x14ac:dyDescent="0.25">
      <c r="C7" s="10">
        <v>2</v>
      </c>
      <c r="D7" s="21">
        <v>721</v>
      </c>
      <c r="E7" s="21">
        <v>4301</v>
      </c>
      <c r="F7" s="21">
        <v>35</v>
      </c>
      <c r="G7" s="22">
        <v>2090</v>
      </c>
      <c r="H7" s="15">
        <f t="shared" si="0"/>
        <v>59.714285714285715</v>
      </c>
      <c r="I7" s="23">
        <v>0.19166666666666665</v>
      </c>
    </row>
    <row r="8" spans="3:9" x14ac:dyDescent="0.25">
      <c r="C8" s="10">
        <v>3</v>
      </c>
      <c r="D8" s="21">
        <v>701</v>
      </c>
      <c r="E8" s="21">
        <v>4602</v>
      </c>
      <c r="F8" s="21">
        <v>35</v>
      </c>
      <c r="G8" s="22">
        <v>2090</v>
      </c>
      <c r="H8" s="15">
        <f t="shared" si="0"/>
        <v>59.714285714285715</v>
      </c>
      <c r="I8" s="23">
        <v>0.27013888888888887</v>
      </c>
    </row>
    <row r="9" spans="3:9" x14ac:dyDescent="0.25">
      <c r="C9" s="10">
        <v>4</v>
      </c>
      <c r="D9" s="21">
        <v>703</v>
      </c>
      <c r="E9" s="21">
        <v>4603</v>
      </c>
      <c r="F9" s="21">
        <v>35</v>
      </c>
      <c r="G9" s="22">
        <v>2054</v>
      </c>
      <c r="H9" s="15">
        <f t="shared" si="0"/>
        <v>58.685714285714283</v>
      </c>
      <c r="I9" s="23">
        <v>0.31944444444444448</v>
      </c>
    </row>
    <row r="10" spans="3:9" x14ac:dyDescent="0.25">
      <c r="C10" s="10">
        <v>5</v>
      </c>
      <c r="D10" s="21">
        <v>705</v>
      </c>
      <c r="E10" s="21">
        <v>4606</v>
      </c>
      <c r="F10" s="21">
        <v>35</v>
      </c>
      <c r="G10" s="22">
        <v>2010</v>
      </c>
      <c r="H10" s="15">
        <f t="shared" si="0"/>
        <v>57.428571428571431</v>
      </c>
      <c r="I10" s="23">
        <v>0.42430555555555555</v>
      </c>
    </row>
    <row r="11" spans="3:9" x14ac:dyDescent="0.25">
      <c r="C11" s="10">
        <v>6</v>
      </c>
      <c r="D11" s="21">
        <v>707</v>
      </c>
      <c r="E11" s="21">
        <v>4601</v>
      </c>
      <c r="F11" s="21">
        <v>35</v>
      </c>
      <c r="G11" s="22">
        <v>2020</v>
      </c>
      <c r="H11" s="15">
        <f t="shared" si="0"/>
        <v>57.714285714285715</v>
      </c>
      <c r="I11" s="23">
        <v>0.47013888888888888</v>
      </c>
    </row>
    <row r="12" spans="3:9" x14ac:dyDescent="0.25">
      <c r="C12" s="10">
        <v>7</v>
      </c>
      <c r="D12" s="24">
        <v>709</v>
      </c>
      <c r="E12" s="24" t="s">
        <v>18</v>
      </c>
      <c r="F12" s="24">
        <v>35</v>
      </c>
      <c r="G12" s="25">
        <v>2100</v>
      </c>
      <c r="H12" s="15">
        <f t="shared" si="0"/>
        <v>60</v>
      </c>
      <c r="I12" s="23">
        <v>0.7055555555555556</v>
      </c>
    </row>
    <row r="13" spans="3:9" x14ac:dyDescent="0.25">
      <c r="C13" s="10">
        <v>8</v>
      </c>
      <c r="D13" s="21">
        <v>711</v>
      </c>
      <c r="E13" s="21">
        <v>4301</v>
      </c>
      <c r="F13" s="21">
        <v>35</v>
      </c>
      <c r="G13" s="22">
        <v>2027</v>
      </c>
      <c r="H13" s="15">
        <f t="shared" si="0"/>
        <v>57.914285714285711</v>
      </c>
      <c r="I13" s="23">
        <v>0.7055555555555556</v>
      </c>
    </row>
    <row r="14" spans="3:9" x14ac:dyDescent="0.25">
      <c r="C14" s="10">
        <v>9</v>
      </c>
      <c r="D14" s="21">
        <v>713</v>
      </c>
      <c r="E14" s="21">
        <v>4602</v>
      </c>
      <c r="F14" s="21">
        <v>35</v>
      </c>
      <c r="G14" s="22">
        <v>1960</v>
      </c>
      <c r="H14" s="15">
        <f t="shared" si="0"/>
        <v>56</v>
      </c>
      <c r="I14" s="23">
        <v>0.78680555555555554</v>
      </c>
    </row>
    <row r="15" spans="3:9" x14ac:dyDescent="0.25">
      <c r="C15" s="10">
        <v>10</v>
      </c>
      <c r="D15" s="21">
        <v>715</v>
      </c>
      <c r="E15" s="21">
        <v>4603</v>
      </c>
      <c r="F15" s="21">
        <v>35</v>
      </c>
      <c r="G15" s="22">
        <v>2023</v>
      </c>
      <c r="H15" s="15">
        <f t="shared" si="0"/>
        <v>57.8</v>
      </c>
      <c r="I15" s="23">
        <v>0.86736111111111114</v>
      </c>
    </row>
    <row r="16" spans="3:9" x14ac:dyDescent="0.25">
      <c r="C16" s="10">
        <v>11</v>
      </c>
      <c r="D16" s="24">
        <v>717</v>
      </c>
      <c r="E16" s="24">
        <v>4606</v>
      </c>
      <c r="F16" s="24">
        <v>35</v>
      </c>
      <c r="G16" s="25">
        <v>2030</v>
      </c>
      <c r="H16" s="15">
        <f t="shared" si="0"/>
        <v>58</v>
      </c>
      <c r="I16" s="23">
        <v>0.9375</v>
      </c>
    </row>
    <row r="17" spans="3:9" x14ac:dyDescent="0.25">
      <c r="C17" s="10">
        <v>12</v>
      </c>
      <c r="D17" s="24">
        <v>719</v>
      </c>
      <c r="E17" s="24">
        <v>4601</v>
      </c>
      <c r="F17" s="24">
        <v>35</v>
      </c>
      <c r="G17" s="25">
        <v>1960</v>
      </c>
      <c r="H17" s="15">
        <f t="shared" si="0"/>
        <v>56</v>
      </c>
      <c r="I17" s="23">
        <v>0.98263888888888884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58.023809523809526</v>
      </c>
      <c r="H25" s="1"/>
      <c r="I25" s="1"/>
    </row>
    <row r="26" spans="3:9" x14ac:dyDescent="0.25">
      <c r="D26" s="5" t="s">
        <v>8</v>
      </c>
      <c r="E26" s="20">
        <f>SUM(G6:G20)</f>
        <v>24370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61" priority="3" stopIfTrue="1" operator="lessThan">
      <formula>0</formula>
    </cfRule>
  </conditionalFormatting>
  <conditionalFormatting sqref="I17">
    <cfRule type="cellIs" dxfId="60" priority="2" stopIfTrue="1" operator="lessThan">
      <formula>0</formula>
    </cfRule>
  </conditionalFormatting>
  <conditionalFormatting sqref="I6:I15">
    <cfRule type="cellIs" dxfId="59" priority="1" stopIfTrue="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6"/>
    </sheetView>
  </sheetViews>
  <sheetFormatPr baseColWidth="10" defaultRowHeight="15" x14ac:dyDescent="0.25"/>
  <sheetData>
    <row r="4" spans="3:9" ht="18.75" x14ac:dyDescent="0.3">
      <c r="C4" s="26" t="s">
        <v>33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721</v>
      </c>
      <c r="E6" s="21" t="s">
        <v>18</v>
      </c>
      <c r="F6" s="21">
        <v>35</v>
      </c>
      <c r="G6" s="22">
        <v>1940</v>
      </c>
      <c r="H6" s="15">
        <f t="shared" ref="H6:H20" si="0">IF(F6="", "",G6/F6)</f>
        <v>55.428571428571431</v>
      </c>
      <c r="I6" s="23">
        <v>0.1111111111111111</v>
      </c>
    </row>
    <row r="7" spans="3:9" x14ac:dyDescent="0.25">
      <c r="C7" s="10">
        <v>2</v>
      </c>
      <c r="D7" s="21">
        <v>723</v>
      </c>
      <c r="E7" s="21">
        <v>4301</v>
      </c>
      <c r="F7" s="21">
        <v>35</v>
      </c>
      <c r="G7" s="22">
        <v>2098</v>
      </c>
      <c r="H7" s="15">
        <f t="shared" si="0"/>
        <v>59.942857142857143</v>
      </c>
      <c r="I7" s="23">
        <v>0.19722222222222222</v>
      </c>
    </row>
    <row r="8" spans="3:9" x14ac:dyDescent="0.25">
      <c r="C8" s="10">
        <v>3</v>
      </c>
      <c r="D8" s="21">
        <v>701</v>
      </c>
      <c r="E8" s="21">
        <v>4602</v>
      </c>
      <c r="F8" s="21">
        <v>35</v>
      </c>
      <c r="G8" s="22">
        <v>2032</v>
      </c>
      <c r="H8" s="15">
        <f t="shared" si="0"/>
        <v>58.057142857142857</v>
      </c>
      <c r="I8" s="23">
        <v>0.2722222222222222</v>
      </c>
    </row>
    <row r="9" spans="3:9" x14ac:dyDescent="0.25">
      <c r="C9" s="10">
        <v>4</v>
      </c>
      <c r="D9" s="21">
        <v>703</v>
      </c>
      <c r="E9" s="21">
        <v>4603</v>
      </c>
      <c r="F9" s="21">
        <v>35</v>
      </c>
      <c r="G9" s="22">
        <v>2085</v>
      </c>
      <c r="H9" s="15">
        <f t="shared" si="0"/>
        <v>59.571428571428569</v>
      </c>
      <c r="I9" s="23">
        <v>0.3833333333333333</v>
      </c>
    </row>
    <row r="10" spans="3:9" x14ac:dyDescent="0.25">
      <c r="C10" s="10">
        <v>5</v>
      </c>
      <c r="D10" s="24">
        <v>705</v>
      </c>
      <c r="E10" s="24">
        <v>4606</v>
      </c>
      <c r="F10" s="24">
        <v>35</v>
      </c>
      <c r="G10" s="22">
        <v>2095</v>
      </c>
      <c r="H10" s="15">
        <f t="shared" si="0"/>
        <v>59.857142857142854</v>
      </c>
      <c r="I10" s="23">
        <v>0.44444444444444442</v>
      </c>
    </row>
    <row r="11" spans="3:9" x14ac:dyDescent="0.25">
      <c r="C11" s="10">
        <v>6</v>
      </c>
      <c r="D11" s="24">
        <v>707</v>
      </c>
      <c r="E11" s="24">
        <v>4601</v>
      </c>
      <c r="F11" s="24">
        <v>35</v>
      </c>
      <c r="G11" s="22">
        <v>1920</v>
      </c>
      <c r="H11" s="15">
        <f t="shared" si="0"/>
        <v>54.857142857142854</v>
      </c>
      <c r="I11" s="23">
        <v>0.54305555555555551</v>
      </c>
    </row>
    <row r="12" spans="3:9" x14ac:dyDescent="0.25">
      <c r="C12" s="10">
        <v>7</v>
      </c>
      <c r="D12" s="24">
        <v>709</v>
      </c>
      <c r="E12" s="24">
        <v>4301</v>
      </c>
      <c r="F12" s="24">
        <v>35</v>
      </c>
      <c r="G12" s="25">
        <v>2006</v>
      </c>
      <c r="H12" s="15">
        <f t="shared" si="0"/>
        <v>57.314285714285717</v>
      </c>
      <c r="I12" s="23">
        <v>0.67638888888888893</v>
      </c>
    </row>
    <row r="13" spans="3:9" x14ac:dyDescent="0.25">
      <c r="C13" s="10">
        <v>8</v>
      </c>
      <c r="D13" s="24">
        <v>711</v>
      </c>
      <c r="E13" s="24">
        <v>4602</v>
      </c>
      <c r="F13" s="24">
        <v>35</v>
      </c>
      <c r="G13" s="22">
        <v>2017</v>
      </c>
      <c r="H13" s="15">
        <f t="shared" si="0"/>
        <v>57.628571428571426</v>
      </c>
      <c r="I13" s="23">
        <v>0.80208333333333337</v>
      </c>
    </row>
    <row r="14" spans="3:9" x14ac:dyDescent="0.25">
      <c r="C14" s="10">
        <v>9</v>
      </c>
      <c r="D14" s="21">
        <v>713</v>
      </c>
      <c r="E14" s="21">
        <v>4603</v>
      </c>
      <c r="F14" s="21">
        <v>35</v>
      </c>
      <c r="G14" s="22">
        <v>2003</v>
      </c>
      <c r="H14" s="15">
        <f t="shared" si="0"/>
        <v>57.228571428571428</v>
      </c>
      <c r="I14" s="23">
        <v>0.88124999999999998</v>
      </c>
    </row>
    <row r="15" spans="3:9" x14ac:dyDescent="0.25">
      <c r="C15" s="10">
        <v>10</v>
      </c>
      <c r="D15" s="21">
        <v>715</v>
      </c>
      <c r="E15" s="21">
        <v>4606</v>
      </c>
      <c r="F15" s="21">
        <v>35</v>
      </c>
      <c r="G15" s="22">
        <v>1986</v>
      </c>
      <c r="H15" s="15">
        <f t="shared" si="0"/>
        <v>56.74285714285714</v>
      </c>
      <c r="I15" s="23">
        <v>0.94444444444444453</v>
      </c>
    </row>
    <row r="16" spans="3:9" x14ac:dyDescent="0.25">
      <c r="C16" s="10">
        <v>11</v>
      </c>
      <c r="D16" s="24">
        <v>717</v>
      </c>
      <c r="E16" s="24">
        <v>4601</v>
      </c>
      <c r="F16" s="24">
        <v>35</v>
      </c>
      <c r="G16" s="25">
        <v>2067</v>
      </c>
      <c r="H16" s="15">
        <f t="shared" si="0"/>
        <v>59.057142857142857</v>
      </c>
      <c r="I16" s="23">
        <v>0.98611111111111116</v>
      </c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385</v>
      </c>
      <c r="H24" s="2"/>
      <c r="I24" s="2"/>
    </row>
    <row r="25" spans="3:9" x14ac:dyDescent="0.25">
      <c r="D25" s="5" t="s">
        <v>4</v>
      </c>
      <c r="E25" s="19">
        <f>E26/E24</f>
        <v>57.789610389610388</v>
      </c>
      <c r="H25" s="1"/>
      <c r="I25" s="1"/>
    </row>
    <row r="26" spans="3:9" x14ac:dyDescent="0.25">
      <c r="D26" s="5" t="s">
        <v>8</v>
      </c>
      <c r="E26" s="20">
        <f>SUM(G6:G20)</f>
        <v>22249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58" priority="2" stopIfTrue="1" operator="lessThan">
      <formula>0</formula>
    </cfRule>
  </conditionalFormatting>
  <conditionalFormatting sqref="I6:I15">
    <cfRule type="cellIs" dxfId="57" priority="1" stopIfTrue="1" operator="less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5"/>
    </sheetView>
  </sheetViews>
  <sheetFormatPr baseColWidth="10" defaultRowHeight="15" x14ac:dyDescent="0.25"/>
  <sheetData>
    <row r="4" spans="3:9" ht="18.75" x14ac:dyDescent="0.3">
      <c r="C4" s="26" t="s">
        <v>34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>
        <v>4301</v>
      </c>
      <c r="F6" s="21">
        <v>35</v>
      </c>
      <c r="G6" s="22">
        <v>1954</v>
      </c>
      <c r="H6" s="15">
        <f t="shared" ref="H6:H20" si="0">IF(F6="", "",G6/F6)</f>
        <v>55.828571428571429</v>
      </c>
      <c r="I6" s="23">
        <v>0.13680555555555554</v>
      </c>
    </row>
    <row r="7" spans="3:9" x14ac:dyDescent="0.25">
      <c r="C7" s="10">
        <v>2</v>
      </c>
      <c r="D7" s="21">
        <v>721</v>
      </c>
      <c r="E7" s="21" t="s">
        <v>18</v>
      </c>
      <c r="F7" s="21">
        <v>35</v>
      </c>
      <c r="G7" s="22">
        <v>2100</v>
      </c>
      <c r="H7" s="15">
        <f t="shared" si="0"/>
        <v>60</v>
      </c>
      <c r="I7" s="23">
        <v>0.18055555555555555</v>
      </c>
    </row>
    <row r="8" spans="3:9" x14ac:dyDescent="0.25">
      <c r="C8" s="10">
        <v>3</v>
      </c>
      <c r="D8" s="21">
        <v>701</v>
      </c>
      <c r="E8" s="21">
        <v>4602</v>
      </c>
      <c r="F8" s="21">
        <v>35</v>
      </c>
      <c r="G8" s="22">
        <v>2098</v>
      </c>
      <c r="H8" s="15">
        <f t="shared" si="0"/>
        <v>59.942857142857143</v>
      </c>
      <c r="I8" s="23">
        <v>0.29444444444444445</v>
      </c>
    </row>
    <row r="9" spans="3:9" x14ac:dyDescent="0.25">
      <c r="C9" s="10">
        <v>4</v>
      </c>
      <c r="D9" s="21">
        <v>703</v>
      </c>
      <c r="E9" s="21">
        <v>4603</v>
      </c>
      <c r="F9" s="21">
        <v>35</v>
      </c>
      <c r="G9" s="22">
        <v>2099</v>
      </c>
      <c r="H9" s="15">
        <f t="shared" si="0"/>
        <v>59.971428571428568</v>
      </c>
      <c r="I9" s="23">
        <v>0.3840277777777778</v>
      </c>
    </row>
    <row r="10" spans="3:9" x14ac:dyDescent="0.25">
      <c r="C10" s="10">
        <v>5</v>
      </c>
      <c r="D10" s="24">
        <v>705</v>
      </c>
      <c r="E10" s="24">
        <v>4606</v>
      </c>
      <c r="F10" s="24">
        <v>35</v>
      </c>
      <c r="G10" s="22">
        <v>2096</v>
      </c>
      <c r="H10" s="15">
        <f t="shared" si="0"/>
        <v>59.885714285714286</v>
      </c>
      <c r="I10" s="23">
        <v>0.46736111111111112</v>
      </c>
    </row>
    <row r="11" spans="3:9" x14ac:dyDescent="0.25">
      <c r="C11" s="10">
        <v>6</v>
      </c>
      <c r="D11" s="24">
        <v>707</v>
      </c>
      <c r="E11" s="24">
        <v>4601</v>
      </c>
      <c r="F11" s="24">
        <v>35</v>
      </c>
      <c r="G11" s="22">
        <v>2090</v>
      </c>
      <c r="H11" s="15">
        <f t="shared" si="0"/>
        <v>59.714285714285715</v>
      </c>
      <c r="I11" s="23">
        <v>0.55902777777777779</v>
      </c>
    </row>
    <row r="12" spans="3:9" x14ac:dyDescent="0.25">
      <c r="C12" s="10">
        <v>7</v>
      </c>
      <c r="D12" s="24">
        <v>709</v>
      </c>
      <c r="E12" s="24">
        <v>4301</v>
      </c>
      <c r="F12" s="24">
        <v>35</v>
      </c>
      <c r="G12" s="25">
        <v>2000</v>
      </c>
      <c r="H12" s="15">
        <f t="shared" si="0"/>
        <v>57.142857142857146</v>
      </c>
      <c r="I12" s="23">
        <v>0.6430555555555556</v>
      </c>
    </row>
    <row r="13" spans="3:9" x14ac:dyDescent="0.25">
      <c r="C13" s="10">
        <v>8</v>
      </c>
      <c r="D13" s="24">
        <v>711</v>
      </c>
      <c r="E13" s="24" t="s">
        <v>18</v>
      </c>
      <c r="F13" s="24">
        <v>35</v>
      </c>
      <c r="G13" s="22">
        <v>1964</v>
      </c>
      <c r="H13" s="15">
        <f t="shared" si="0"/>
        <v>56.114285714285714</v>
      </c>
      <c r="I13" s="23">
        <v>0.7270833333333333</v>
      </c>
    </row>
    <row r="14" spans="3:9" x14ac:dyDescent="0.25">
      <c r="C14" s="10">
        <v>9</v>
      </c>
      <c r="D14" s="24">
        <v>713</v>
      </c>
      <c r="E14" s="24">
        <v>4602</v>
      </c>
      <c r="F14" s="24">
        <v>30</v>
      </c>
      <c r="G14" s="22">
        <v>1800</v>
      </c>
      <c r="H14" s="15">
        <f t="shared" si="0"/>
        <v>60</v>
      </c>
      <c r="I14" s="23">
        <v>0.93402777777777779</v>
      </c>
    </row>
    <row r="15" spans="3:9" x14ac:dyDescent="0.25">
      <c r="C15" s="10">
        <v>10</v>
      </c>
      <c r="D15" s="24">
        <v>715</v>
      </c>
      <c r="E15" s="24">
        <v>4603</v>
      </c>
      <c r="F15" s="24">
        <v>35</v>
      </c>
      <c r="G15" s="22">
        <v>1890</v>
      </c>
      <c r="H15" s="15">
        <f t="shared" si="0"/>
        <v>54</v>
      </c>
      <c r="I15" s="23">
        <v>0.95486111111111116</v>
      </c>
    </row>
    <row r="16" spans="3:9" x14ac:dyDescent="0.25">
      <c r="C16" s="10">
        <v>11</v>
      </c>
      <c r="D16" s="13"/>
      <c r="E16" s="13"/>
      <c r="F16" s="13"/>
      <c r="G16" s="11"/>
      <c r="H16" s="15" t="str">
        <f t="shared" si="0"/>
        <v/>
      </c>
      <c r="I16" s="14"/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345</v>
      </c>
      <c r="H24" s="2"/>
      <c r="I24" s="2"/>
    </row>
    <row r="25" spans="3:9" x14ac:dyDescent="0.25">
      <c r="D25" s="5" t="s">
        <v>4</v>
      </c>
      <c r="E25" s="19">
        <f>E26/E24</f>
        <v>58.234782608695653</v>
      </c>
      <c r="H25" s="1"/>
      <c r="I25" s="1"/>
    </row>
    <row r="26" spans="3:9" x14ac:dyDescent="0.25">
      <c r="D26" s="5" t="s">
        <v>8</v>
      </c>
      <c r="E26" s="20">
        <f>SUM(G6:G20)</f>
        <v>20091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6:I15">
    <cfRule type="cellIs" dxfId="56" priority="1" stopIfTrue="1" operator="less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6"/>
    </sheetView>
  </sheetViews>
  <sheetFormatPr baseColWidth="10" defaultRowHeight="15" x14ac:dyDescent="0.25"/>
  <sheetData>
    <row r="4" spans="3:9" ht="18.75" x14ac:dyDescent="0.3">
      <c r="C4" s="26" t="s">
        <v>35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>
        <v>4606</v>
      </c>
      <c r="F6" s="21">
        <v>35</v>
      </c>
      <c r="G6" s="22">
        <v>1990</v>
      </c>
      <c r="H6" s="15">
        <f t="shared" ref="H6:H20" si="0">IF(F6="", "",G6/F6)</f>
        <v>56.857142857142854</v>
      </c>
      <c r="I6" s="23">
        <v>0.99930555555555556</v>
      </c>
    </row>
    <row r="7" spans="3:9" x14ac:dyDescent="0.25">
      <c r="C7" s="10">
        <v>2</v>
      </c>
      <c r="D7" s="21">
        <v>719</v>
      </c>
      <c r="E7" s="21">
        <v>4601</v>
      </c>
      <c r="F7" s="21">
        <v>35</v>
      </c>
      <c r="G7" s="22">
        <v>1980</v>
      </c>
      <c r="H7" s="15">
        <f t="shared" si="0"/>
        <v>56.571428571428569</v>
      </c>
      <c r="I7" s="23">
        <v>0.12152777777777778</v>
      </c>
    </row>
    <row r="8" spans="3:9" x14ac:dyDescent="0.25">
      <c r="C8" s="10">
        <v>3</v>
      </c>
      <c r="D8" s="21">
        <v>721</v>
      </c>
      <c r="E8" s="21">
        <v>4301</v>
      </c>
      <c r="F8" s="21">
        <v>35</v>
      </c>
      <c r="G8" s="22">
        <v>1910</v>
      </c>
      <c r="H8" s="15">
        <f t="shared" si="0"/>
        <v>54.571428571428569</v>
      </c>
      <c r="I8" s="23">
        <v>0.17013888888888887</v>
      </c>
    </row>
    <row r="9" spans="3:9" x14ac:dyDescent="0.25">
      <c r="C9" s="10">
        <v>4</v>
      </c>
      <c r="D9" s="21">
        <v>723</v>
      </c>
      <c r="E9" s="21" t="s">
        <v>18</v>
      </c>
      <c r="F9" s="21">
        <v>35</v>
      </c>
      <c r="G9" s="22">
        <v>1925</v>
      </c>
      <c r="H9" s="15">
        <f t="shared" si="0"/>
        <v>55</v>
      </c>
      <c r="I9" s="23">
        <v>0.30555555555555552</v>
      </c>
    </row>
    <row r="10" spans="3:9" x14ac:dyDescent="0.25">
      <c r="C10" s="10">
        <v>5</v>
      </c>
      <c r="D10" s="21">
        <v>701</v>
      </c>
      <c r="E10" s="21">
        <v>4602</v>
      </c>
      <c r="F10" s="21">
        <v>35</v>
      </c>
      <c r="G10" s="22">
        <v>1960</v>
      </c>
      <c r="H10" s="15">
        <f t="shared" si="0"/>
        <v>56</v>
      </c>
      <c r="I10" s="23">
        <v>0.46319444444444446</v>
      </c>
    </row>
    <row r="11" spans="3:9" x14ac:dyDescent="0.25">
      <c r="C11" s="10">
        <v>6</v>
      </c>
      <c r="D11" s="21">
        <v>703</v>
      </c>
      <c r="E11" s="21">
        <v>4603</v>
      </c>
      <c r="F11" s="21">
        <v>35</v>
      </c>
      <c r="G11" s="22">
        <v>2020</v>
      </c>
      <c r="H11" s="15">
        <f t="shared" si="0"/>
        <v>57.714285714285715</v>
      </c>
      <c r="I11" s="23">
        <v>0.53819444444444442</v>
      </c>
    </row>
    <row r="12" spans="3:9" x14ac:dyDescent="0.25">
      <c r="C12" s="10">
        <v>7</v>
      </c>
      <c r="D12" s="24">
        <v>705</v>
      </c>
      <c r="E12" s="24">
        <v>4606</v>
      </c>
      <c r="F12" s="24">
        <v>35</v>
      </c>
      <c r="G12" s="25">
        <v>2055</v>
      </c>
      <c r="H12" s="15">
        <f t="shared" si="0"/>
        <v>58.714285714285715</v>
      </c>
      <c r="I12" s="23">
        <v>0.61458333333333337</v>
      </c>
    </row>
    <row r="13" spans="3:9" x14ac:dyDescent="0.25">
      <c r="C13" s="10">
        <v>8</v>
      </c>
      <c r="D13" s="21">
        <v>707</v>
      </c>
      <c r="E13" s="21">
        <v>4601</v>
      </c>
      <c r="F13" s="21">
        <v>35</v>
      </c>
      <c r="G13" s="22">
        <v>1929</v>
      </c>
      <c r="H13" s="15">
        <f t="shared" si="0"/>
        <v>55.114285714285714</v>
      </c>
      <c r="I13" s="23">
        <v>0.68541666666666667</v>
      </c>
    </row>
    <row r="14" spans="3:9" x14ac:dyDescent="0.25">
      <c r="C14" s="10">
        <v>9</v>
      </c>
      <c r="D14" s="21">
        <v>709</v>
      </c>
      <c r="E14" s="21">
        <v>4301</v>
      </c>
      <c r="F14" s="21">
        <v>35</v>
      </c>
      <c r="G14" s="22">
        <v>2000</v>
      </c>
      <c r="H14" s="15">
        <f t="shared" si="0"/>
        <v>57.142857142857146</v>
      </c>
      <c r="I14" s="23">
        <v>0.76250000000000007</v>
      </c>
    </row>
    <row r="15" spans="3:9" x14ac:dyDescent="0.25">
      <c r="C15" s="10">
        <v>10</v>
      </c>
      <c r="D15" s="21">
        <v>711</v>
      </c>
      <c r="E15" s="21" t="s">
        <v>18</v>
      </c>
      <c r="F15" s="21">
        <v>35</v>
      </c>
      <c r="G15" s="22">
        <v>2071</v>
      </c>
      <c r="H15" s="15">
        <f t="shared" si="0"/>
        <v>59.171428571428571</v>
      </c>
      <c r="I15" s="23">
        <v>0.8666666666666667</v>
      </c>
    </row>
    <row r="16" spans="3:9" x14ac:dyDescent="0.25">
      <c r="C16" s="10">
        <v>11</v>
      </c>
      <c r="D16" s="24">
        <v>713</v>
      </c>
      <c r="E16" s="24">
        <v>4603</v>
      </c>
      <c r="F16" s="24">
        <v>35</v>
      </c>
      <c r="G16" s="25">
        <v>2000</v>
      </c>
      <c r="H16" s="15">
        <f t="shared" si="0"/>
        <v>57.142857142857146</v>
      </c>
      <c r="I16" s="23">
        <v>0.96180555555555547</v>
      </c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385</v>
      </c>
      <c r="H24" s="2"/>
      <c r="I24" s="2"/>
    </row>
    <row r="25" spans="3:9" x14ac:dyDescent="0.25">
      <c r="D25" s="5" t="s">
        <v>4</v>
      </c>
      <c r="E25" s="19">
        <f>E26/E24</f>
        <v>56.727272727272727</v>
      </c>
      <c r="H25" s="1"/>
      <c r="I25" s="1"/>
    </row>
    <row r="26" spans="3:9" x14ac:dyDescent="0.25">
      <c r="D26" s="5" t="s">
        <v>8</v>
      </c>
      <c r="E26" s="20">
        <f>SUM(G6:G20)</f>
        <v>21840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55" priority="2" stopIfTrue="1" operator="lessThan">
      <formula>0</formula>
    </cfRule>
  </conditionalFormatting>
  <conditionalFormatting sqref="I6:I15">
    <cfRule type="cellIs" dxfId="54" priority="1" stopIfTrue="1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6"/>
    </sheetView>
  </sheetViews>
  <sheetFormatPr baseColWidth="10" defaultRowHeight="15" x14ac:dyDescent="0.25"/>
  <sheetData>
    <row r="4" spans="3:9" ht="18.75" x14ac:dyDescent="0.3">
      <c r="C4" s="26" t="s">
        <v>36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715</v>
      </c>
      <c r="E6" s="21">
        <v>4602</v>
      </c>
      <c r="F6" s="21">
        <v>35</v>
      </c>
      <c r="G6" s="22">
        <v>2030</v>
      </c>
      <c r="H6" s="15">
        <f t="shared" ref="H6:H20" si="0">IF(F6="", "",G6/F6)</f>
        <v>58</v>
      </c>
      <c r="I6" s="23">
        <v>4.6527777777777779E-2</v>
      </c>
    </row>
    <row r="7" spans="3:9" x14ac:dyDescent="0.25">
      <c r="C7" s="10">
        <v>2</v>
      </c>
      <c r="D7" s="21">
        <v>717</v>
      </c>
      <c r="E7" s="21">
        <v>4606</v>
      </c>
      <c r="F7" s="21">
        <v>35</v>
      </c>
      <c r="G7" s="22">
        <v>2083</v>
      </c>
      <c r="H7" s="15">
        <f t="shared" si="0"/>
        <v>59.514285714285712</v>
      </c>
      <c r="I7" s="23">
        <v>0.12152777777777778</v>
      </c>
    </row>
    <row r="8" spans="3:9" x14ac:dyDescent="0.25">
      <c r="C8" s="10">
        <v>3</v>
      </c>
      <c r="D8" s="21">
        <v>719</v>
      </c>
      <c r="E8" s="21">
        <v>4601</v>
      </c>
      <c r="F8" s="21">
        <v>35</v>
      </c>
      <c r="G8" s="22">
        <v>2090</v>
      </c>
      <c r="H8" s="15">
        <f t="shared" si="0"/>
        <v>59.714285714285715</v>
      </c>
      <c r="I8" s="23">
        <v>0.20555555555555557</v>
      </c>
    </row>
    <row r="9" spans="3:9" x14ac:dyDescent="0.25">
      <c r="C9" s="10">
        <v>4</v>
      </c>
      <c r="D9" s="21">
        <v>701</v>
      </c>
      <c r="E9" s="21">
        <v>4301</v>
      </c>
      <c r="F9" s="21">
        <v>35</v>
      </c>
      <c r="G9" s="22">
        <v>2048</v>
      </c>
      <c r="H9" s="15">
        <f t="shared" si="0"/>
        <v>58.514285714285712</v>
      </c>
      <c r="I9" s="23">
        <v>0.31458333333333333</v>
      </c>
    </row>
    <row r="10" spans="3:9" x14ac:dyDescent="0.25">
      <c r="C10" s="10">
        <v>5</v>
      </c>
      <c r="D10" s="21">
        <v>703</v>
      </c>
      <c r="E10" s="21" t="s">
        <v>18</v>
      </c>
      <c r="F10" s="21">
        <v>35</v>
      </c>
      <c r="G10" s="22">
        <v>1982</v>
      </c>
      <c r="H10" s="15">
        <f t="shared" si="0"/>
        <v>56.628571428571426</v>
      </c>
      <c r="I10" s="23">
        <v>0.38958333333333334</v>
      </c>
    </row>
    <row r="11" spans="3:9" x14ac:dyDescent="0.25">
      <c r="C11" s="10">
        <v>6</v>
      </c>
      <c r="D11" s="21">
        <v>705</v>
      </c>
      <c r="E11" s="21">
        <v>4603</v>
      </c>
      <c r="F11" s="21">
        <v>35</v>
      </c>
      <c r="G11" s="22">
        <v>2030</v>
      </c>
      <c r="H11" s="15">
        <f t="shared" si="0"/>
        <v>58</v>
      </c>
      <c r="I11" s="23">
        <v>0.4694444444444445</v>
      </c>
    </row>
    <row r="12" spans="3:9" x14ac:dyDescent="0.25">
      <c r="C12" s="10">
        <v>7</v>
      </c>
      <c r="D12" s="24">
        <v>707</v>
      </c>
      <c r="E12" s="24">
        <v>4602</v>
      </c>
      <c r="F12" s="24">
        <v>35</v>
      </c>
      <c r="G12" s="25">
        <v>1908</v>
      </c>
      <c r="H12" s="15">
        <f t="shared" si="0"/>
        <v>54.514285714285712</v>
      </c>
      <c r="I12" s="23">
        <v>0.55486111111111114</v>
      </c>
    </row>
    <row r="13" spans="3:9" x14ac:dyDescent="0.25">
      <c r="C13" s="10">
        <v>8</v>
      </c>
      <c r="D13" s="21">
        <v>709</v>
      </c>
      <c r="E13" s="21">
        <v>4606</v>
      </c>
      <c r="F13" s="21">
        <v>35</v>
      </c>
      <c r="G13" s="22">
        <v>1960</v>
      </c>
      <c r="H13" s="15">
        <f t="shared" si="0"/>
        <v>56</v>
      </c>
      <c r="I13" s="23">
        <v>0.63750000000000007</v>
      </c>
    </row>
    <row r="14" spans="3:9" x14ac:dyDescent="0.25">
      <c r="C14" s="10">
        <v>9</v>
      </c>
      <c r="D14" s="21">
        <v>711</v>
      </c>
      <c r="E14" s="21">
        <v>4601</v>
      </c>
      <c r="F14" s="21">
        <v>35</v>
      </c>
      <c r="G14" s="22">
        <v>1969</v>
      </c>
      <c r="H14" s="15">
        <f t="shared" si="0"/>
        <v>56.25714285714286</v>
      </c>
      <c r="I14" s="23">
        <v>0.71250000000000002</v>
      </c>
    </row>
    <row r="15" spans="3:9" x14ac:dyDescent="0.25">
      <c r="C15" s="10">
        <v>10</v>
      </c>
      <c r="D15" s="24">
        <v>713</v>
      </c>
      <c r="E15" s="24">
        <v>4301</v>
      </c>
      <c r="F15" s="24">
        <v>35</v>
      </c>
      <c r="G15" s="22">
        <v>2060</v>
      </c>
      <c r="H15" s="15">
        <f t="shared" si="0"/>
        <v>58.857142857142854</v>
      </c>
      <c r="I15" s="23">
        <v>0.88541666666666663</v>
      </c>
    </row>
    <row r="16" spans="3:9" x14ac:dyDescent="0.25">
      <c r="C16" s="10">
        <v>11</v>
      </c>
      <c r="D16" s="24">
        <v>715</v>
      </c>
      <c r="E16" s="24" t="s">
        <v>18</v>
      </c>
      <c r="F16" s="24">
        <v>35</v>
      </c>
      <c r="G16" s="25">
        <v>2098</v>
      </c>
      <c r="H16" s="15">
        <f t="shared" si="0"/>
        <v>59.942857142857143</v>
      </c>
      <c r="I16" s="23">
        <v>0.97222222222222221</v>
      </c>
    </row>
    <row r="17" spans="3:9" x14ac:dyDescent="0.25">
      <c r="C17" s="10">
        <v>12</v>
      </c>
      <c r="D17" s="13"/>
      <c r="E17" s="13"/>
      <c r="F17" s="13"/>
      <c r="G17" s="11"/>
      <c r="H17" s="15" t="str">
        <f t="shared" si="0"/>
        <v/>
      </c>
      <c r="I17" s="14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385</v>
      </c>
      <c r="H24" s="2"/>
      <c r="I24" s="2"/>
    </row>
    <row r="25" spans="3:9" x14ac:dyDescent="0.25">
      <c r="D25" s="5" t="s">
        <v>4</v>
      </c>
      <c r="E25" s="19">
        <f>E26/E24</f>
        <v>57.812987012987016</v>
      </c>
      <c r="H25" s="1"/>
      <c r="I25" s="1"/>
    </row>
    <row r="26" spans="3:9" x14ac:dyDescent="0.25">
      <c r="D26" s="5" t="s">
        <v>8</v>
      </c>
      <c r="E26" s="20">
        <f>SUM(G6:G20)</f>
        <v>22258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53" priority="2" stopIfTrue="1" operator="lessThan">
      <formula>0</formula>
    </cfRule>
  </conditionalFormatting>
  <conditionalFormatting sqref="I6:I15">
    <cfRule type="cellIs" dxfId="52" priority="1" stopIfTrue="1" operator="lessThan">
      <formula>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37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>
        <v>4603</v>
      </c>
      <c r="F6" s="21">
        <v>35</v>
      </c>
      <c r="G6" s="22">
        <v>2057</v>
      </c>
      <c r="H6" s="15">
        <f t="shared" ref="H6:H20" si="0">IF(F6="", "",G6/F6)</f>
        <v>58.771428571428572</v>
      </c>
      <c r="I6" s="23">
        <v>5.9027777777777783E-2</v>
      </c>
    </row>
    <row r="7" spans="3:9" x14ac:dyDescent="0.25">
      <c r="C7" s="10">
        <v>2</v>
      </c>
      <c r="D7" s="21">
        <v>719</v>
      </c>
      <c r="E7" s="21">
        <v>4602</v>
      </c>
      <c r="F7" s="21">
        <v>35</v>
      </c>
      <c r="G7" s="22">
        <v>2045</v>
      </c>
      <c r="H7" s="15">
        <f t="shared" si="0"/>
        <v>58.428571428571431</v>
      </c>
      <c r="I7" s="23">
        <v>0.1423611111111111</v>
      </c>
    </row>
    <row r="8" spans="3:9" x14ac:dyDescent="0.25">
      <c r="C8" s="10">
        <v>3</v>
      </c>
      <c r="D8" s="21">
        <v>721</v>
      </c>
      <c r="E8" s="21">
        <v>4606</v>
      </c>
      <c r="F8" s="21">
        <v>35</v>
      </c>
      <c r="G8" s="22">
        <v>2048</v>
      </c>
      <c r="H8" s="15">
        <f t="shared" si="0"/>
        <v>58.514285714285712</v>
      </c>
      <c r="I8" s="23">
        <v>0.1875</v>
      </c>
    </row>
    <row r="9" spans="3:9" x14ac:dyDescent="0.25">
      <c r="C9" s="10">
        <v>4</v>
      </c>
      <c r="D9" s="21">
        <v>701</v>
      </c>
      <c r="E9" s="21">
        <v>4601</v>
      </c>
      <c r="F9" s="21">
        <v>35</v>
      </c>
      <c r="G9" s="22">
        <v>1840</v>
      </c>
      <c r="H9" s="15">
        <f t="shared" si="0"/>
        <v>52.571428571428569</v>
      </c>
      <c r="I9" s="23">
        <v>0.2986111111111111</v>
      </c>
    </row>
    <row r="10" spans="3:9" x14ac:dyDescent="0.25">
      <c r="C10" s="10">
        <v>5</v>
      </c>
      <c r="D10" s="21">
        <v>703</v>
      </c>
      <c r="E10" s="21">
        <v>4301</v>
      </c>
      <c r="F10" s="21">
        <v>35</v>
      </c>
      <c r="G10" s="22">
        <v>2068</v>
      </c>
      <c r="H10" s="15">
        <f t="shared" si="0"/>
        <v>59.085714285714289</v>
      </c>
      <c r="I10" s="23">
        <v>0.37916666666666665</v>
      </c>
    </row>
    <row r="11" spans="3:9" x14ac:dyDescent="0.25">
      <c r="C11" s="10">
        <v>6</v>
      </c>
      <c r="D11" s="21">
        <v>705</v>
      </c>
      <c r="E11" s="21">
        <v>2805</v>
      </c>
      <c r="F11" s="21">
        <v>35</v>
      </c>
      <c r="G11" s="22">
        <v>2087</v>
      </c>
      <c r="H11" s="15">
        <f t="shared" si="0"/>
        <v>59.628571428571426</v>
      </c>
      <c r="I11" s="23">
        <v>0.46597222222222223</v>
      </c>
    </row>
    <row r="12" spans="3:9" x14ac:dyDescent="0.25">
      <c r="C12" s="10">
        <v>7</v>
      </c>
      <c r="D12" s="24">
        <v>707</v>
      </c>
      <c r="E12" s="24">
        <v>4603</v>
      </c>
      <c r="F12" s="24">
        <v>35</v>
      </c>
      <c r="G12" s="25">
        <v>2039</v>
      </c>
      <c r="H12" s="15">
        <f t="shared" si="0"/>
        <v>58.25714285714286</v>
      </c>
      <c r="I12" s="23">
        <v>0.55208333333333337</v>
      </c>
    </row>
    <row r="13" spans="3:9" x14ac:dyDescent="0.25">
      <c r="C13" s="10">
        <v>8</v>
      </c>
      <c r="D13" s="21">
        <v>709</v>
      </c>
      <c r="E13" s="21">
        <v>4602</v>
      </c>
      <c r="F13" s="21">
        <v>35</v>
      </c>
      <c r="G13" s="22">
        <v>2001</v>
      </c>
      <c r="H13" s="15">
        <f t="shared" si="0"/>
        <v>57.171428571428571</v>
      </c>
      <c r="I13" s="23">
        <v>0.6381944444444444</v>
      </c>
    </row>
    <row r="14" spans="3:9" x14ac:dyDescent="0.25">
      <c r="C14" s="10">
        <v>9</v>
      </c>
      <c r="D14" s="21">
        <v>711</v>
      </c>
      <c r="E14" s="21">
        <v>4606</v>
      </c>
      <c r="F14" s="21">
        <v>35</v>
      </c>
      <c r="G14" s="22">
        <v>1925</v>
      </c>
      <c r="H14" s="15">
        <f t="shared" si="0"/>
        <v>55</v>
      </c>
      <c r="I14" s="23">
        <v>0.71527777777777779</v>
      </c>
    </row>
    <row r="15" spans="3:9" x14ac:dyDescent="0.25">
      <c r="C15" s="10">
        <v>10</v>
      </c>
      <c r="D15" s="21">
        <v>713</v>
      </c>
      <c r="E15" s="21">
        <v>4601</v>
      </c>
      <c r="F15" s="21">
        <v>35</v>
      </c>
      <c r="G15" s="22">
        <v>2096</v>
      </c>
      <c r="H15" s="15">
        <f t="shared" si="0"/>
        <v>59.885714285714286</v>
      </c>
      <c r="I15" s="23">
        <v>0.79305555555555562</v>
      </c>
    </row>
    <row r="16" spans="3:9" x14ac:dyDescent="0.25">
      <c r="C16" s="10">
        <v>11</v>
      </c>
      <c r="D16" s="24">
        <v>715</v>
      </c>
      <c r="E16" s="24">
        <v>4301</v>
      </c>
      <c r="F16" s="24">
        <v>35</v>
      </c>
      <c r="G16" s="25">
        <v>2098</v>
      </c>
      <c r="H16" s="15">
        <f t="shared" si="0"/>
        <v>59.942857142857143</v>
      </c>
      <c r="I16" s="23">
        <v>0.88541666666666663</v>
      </c>
    </row>
    <row r="17" spans="3:9" x14ac:dyDescent="0.25">
      <c r="C17" s="10">
        <v>12</v>
      </c>
      <c r="D17" s="24">
        <v>717</v>
      </c>
      <c r="E17" s="24" t="s">
        <v>18</v>
      </c>
      <c r="F17" s="24">
        <v>35</v>
      </c>
      <c r="G17" s="25">
        <v>2098</v>
      </c>
      <c r="H17" s="15">
        <f t="shared" si="0"/>
        <v>59.942857142857143</v>
      </c>
      <c r="I17" s="23">
        <v>0.96388888888888891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58.1</v>
      </c>
      <c r="H25" s="1"/>
      <c r="I25" s="1"/>
    </row>
    <row r="26" spans="3:9" x14ac:dyDescent="0.25">
      <c r="D26" s="5" t="s">
        <v>8</v>
      </c>
      <c r="E26" s="20">
        <f>SUM(G6:G20)</f>
        <v>24402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51" priority="3" stopIfTrue="1" operator="lessThan">
      <formula>0</formula>
    </cfRule>
  </conditionalFormatting>
  <conditionalFormatting sqref="I17">
    <cfRule type="cellIs" dxfId="50" priority="2" stopIfTrue="1" operator="lessThan">
      <formula>0</formula>
    </cfRule>
  </conditionalFormatting>
  <conditionalFormatting sqref="I6:I15">
    <cfRule type="cellIs" dxfId="49" priority="1" stopIfTrue="1" operator="lessThan">
      <formula>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8"/>
    </sheetView>
  </sheetViews>
  <sheetFormatPr baseColWidth="10" defaultRowHeight="15" x14ac:dyDescent="0.25"/>
  <sheetData>
    <row r="4" spans="3:9" ht="18.75" x14ac:dyDescent="0.3">
      <c r="C4" s="26" t="s">
        <v>38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>
        <v>4603</v>
      </c>
      <c r="F6" s="21">
        <v>35</v>
      </c>
      <c r="G6" s="22">
        <v>1968</v>
      </c>
      <c r="H6" s="27">
        <f t="shared" ref="H6:H17" si="0">+IF(G6=0,,G6/F6)</f>
        <v>56.228571428571428</v>
      </c>
      <c r="I6" s="23">
        <v>4.5138888888888888E-2</v>
      </c>
    </row>
    <row r="7" spans="3:9" x14ac:dyDescent="0.25">
      <c r="C7" s="10">
        <v>2</v>
      </c>
      <c r="D7" s="21">
        <v>721</v>
      </c>
      <c r="E7" s="21">
        <v>4602</v>
      </c>
      <c r="F7" s="21">
        <v>35</v>
      </c>
      <c r="G7" s="22">
        <v>1969</v>
      </c>
      <c r="H7" s="27">
        <f t="shared" si="0"/>
        <v>56.25714285714286</v>
      </c>
      <c r="I7" s="23">
        <v>0.12847222222222224</v>
      </c>
    </row>
    <row r="8" spans="3:9" x14ac:dyDescent="0.25">
      <c r="C8" s="10">
        <v>3</v>
      </c>
      <c r="D8" s="21">
        <v>723</v>
      </c>
      <c r="E8" s="21">
        <v>4606</v>
      </c>
      <c r="F8" s="21">
        <v>35</v>
      </c>
      <c r="G8" s="22">
        <v>2010</v>
      </c>
      <c r="H8" s="27">
        <f t="shared" si="0"/>
        <v>57.428571428571431</v>
      </c>
      <c r="I8" s="23">
        <v>0.21111111111111111</v>
      </c>
    </row>
    <row r="9" spans="3:9" x14ac:dyDescent="0.25">
      <c r="C9" s="10">
        <v>4</v>
      </c>
      <c r="D9" s="21">
        <v>701</v>
      </c>
      <c r="E9" s="21">
        <v>4601</v>
      </c>
      <c r="F9" s="21">
        <v>35</v>
      </c>
      <c r="G9" s="22">
        <v>2008</v>
      </c>
      <c r="H9" s="27">
        <f t="shared" si="0"/>
        <v>57.371428571428574</v>
      </c>
      <c r="I9" s="23">
        <v>0.2951388888888889</v>
      </c>
    </row>
    <row r="10" spans="3:9" x14ac:dyDescent="0.25">
      <c r="C10" s="10">
        <v>5</v>
      </c>
      <c r="D10" s="24">
        <v>703</v>
      </c>
      <c r="E10" s="24">
        <v>4301</v>
      </c>
      <c r="F10" s="24">
        <v>35</v>
      </c>
      <c r="G10" s="25">
        <v>2009</v>
      </c>
      <c r="H10" s="27">
        <f t="shared" si="0"/>
        <v>57.4</v>
      </c>
      <c r="I10" s="23">
        <v>0.37916666666666665</v>
      </c>
    </row>
    <row r="11" spans="3:9" x14ac:dyDescent="0.25">
      <c r="C11" s="10">
        <v>6</v>
      </c>
      <c r="D11" s="24">
        <v>705</v>
      </c>
      <c r="E11" s="24" t="s">
        <v>18</v>
      </c>
      <c r="F11" s="24">
        <v>35</v>
      </c>
      <c r="G11" s="25">
        <v>2004</v>
      </c>
      <c r="H11" s="27">
        <f t="shared" si="0"/>
        <v>57.25714285714286</v>
      </c>
      <c r="I11" s="23">
        <v>0.46180555555555558</v>
      </c>
    </row>
    <row r="12" spans="3:9" x14ac:dyDescent="0.25">
      <c r="C12" s="10">
        <v>7</v>
      </c>
      <c r="D12" s="24">
        <v>707</v>
      </c>
      <c r="E12" s="24">
        <v>4603</v>
      </c>
      <c r="F12" s="24">
        <v>35</v>
      </c>
      <c r="G12" s="25">
        <v>1996</v>
      </c>
      <c r="H12" s="27">
        <f t="shared" si="0"/>
        <v>57.028571428571432</v>
      </c>
      <c r="I12" s="23">
        <v>0.56736111111111109</v>
      </c>
    </row>
    <row r="13" spans="3:9" x14ac:dyDescent="0.25">
      <c r="C13" s="10">
        <v>8</v>
      </c>
      <c r="D13" s="24">
        <v>709</v>
      </c>
      <c r="E13" s="24">
        <v>4602</v>
      </c>
      <c r="F13" s="24">
        <v>35</v>
      </c>
      <c r="G13" s="25">
        <v>1900</v>
      </c>
      <c r="H13" s="27">
        <f t="shared" si="0"/>
        <v>54.285714285714285</v>
      </c>
      <c r="I13" s="23">
        <v>0.65138888888888891</v>
      </c>
    </row>
    <row r="14" spans="3:9" x14ac:dyDescent="0.25">
      <c r="C14" s="10">
        <v>9</v>
      </c>
      <c r="D14" s="24">
        <v>711</v>
      </c>
      <c r="E14" s="24">
        <v>4606</v>
      </c>
      <c r="F14" s="24">
        <v>35</v>
      </c>
      <c r="G14" s="25">
        <v>1968</v>
      </c>
      <c r="H14" s="27">
        <f t="shared" si="0"/>
        <v>56.228571428571428</v>
      </c>
      <c r="I14" s="23">
        <v>0.7270833333333333</v>
      </c>
    </row>
    <row r="15" spans="3:9" x14ac:dyDescent="0.25">
      <c r="C15" s="10">
        <v>10</v>
      </c>
      <c r="D15" s="24">
        <v>713</v>
      </c>
      <c r="E15" s="24">
        <v>4601</v>
      </c>
      <c r="F15" s="24">
        <v>35</v>
      </c>
      <c r="G15" s="25">
        <v>2024</v>
      </c>
      <c r="H15" s="27">
        <f t="shared" si="0"/>
        <v>57.828571428571429</v>
      </c>
      <c r="I15" s="23">
        <v>0.81111111111111101</v>
      </c>
    </row>
    <row r="16" spans="3:9" x14ac:dyDescent="0.25">
      <c r="C16" s="10">
        <v>11</v>
      </c>
      <c r="D16" s="24">
        <v>715</v>
      </c>
      <c r="E16" s="24">
        <v>4301</v>
      </c>
      <c r="F16" s="24">
        <v>35</v>
      </c>
      <c r="G16" s="25">
        <v>1980</v>
      </c>
      <c r="H16" s="27">
        <f t="shared" si="0"/>
        <v>56.571428571428569</v>
      </c>
      <c r="I16" s="23">
        <v>0.89236111111111116</v>
      </c>
    </row>
    <row r="17" spans="3:9" x14ac:dyDescent="0.25">
      <c r="C17" s="10">
        <v>12</v>
      </c>
      <c r="D17" s="24">
        <v>717</v>
      </c>
      <c r="E17" s="24" t="s">
        <v>18</v>
      </c>
      <c r="F17" s="24">
        <v>35</v>
      </c>
      <c r="G17" s="25">
        <v>1972</v>
      </c>
      <c r="H17" s="27">
        <f t="shared" si="0"/>
        <v>56.342857142857142</v>
      </c>
      <c r="I17" s="23">
        <v>0.96875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ref="H18:H20" si="1">IF(F18="", "",G18/F18)</f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1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1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56.685714285714283</v>
      </c>
      <c r="H25" s="1"/>
      <c r="I25" s="1"/>
    </row>
    <row r="26" spans="3:9" x14ac:dyDescent="0.25">
      <c r="D26" s="5" t="s">
        <v>8</v>
      </c>
      <c r="E26" s="20">
        <f>SUM(G6:G20)</f>
        <v>23808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H7 H9:H16">
    <cfRule type="expression" dxfId="48" priority="7" stopIfTrue="1">
      <formula>F7=0</formula>
    </cfRule>
  </conditionalFormatting>
  <conditionalFormatting sqref="H17">
    <cfRule type="expression" dxfId="47" priority="6" stopIfTrue="1">
      <formula>F17=0</formula>
    </cfRule>
  </conditionalFormatting>
  <conditionalFormatting sqref="H8">
    <cfRule type="expression" dxfId="46" priority="5" stopIfTrue="1">
      <formula>F8=0</formula>
    </cfRule>
  </conditionalFormatting>
  <conditionalFormatting sqref="H6">
    <cfRule type="expression" dxfId="45" priority="4" stopIfTrue="1">
      <formula>F6=0</formula>
    </cfRule>
  </conditionalFormatting>
  <conditionalFormatting sqref="I16">
    <cfRule type="cellIs" dxfId="44" priority="3" stopIfTrue="1" operator="lessThan">
      <formula>0</formula>
    </cfRule>
  </conditionalFormatting>
  <conditionalFormatting sqref="I17">
    <cfRule type="cellIs" dxfId="43" priority="2" stopIfTrue="1" operator="lessThan">
      <formula>0</formula>
    </cfRule>
  </conditionalFormatting>
  <conditionalFormatting sqref="I6:I15">
    <cfRule type="cellIs" dxfId="42" priority="1" stopIfTrue="1" operator="lessThan">
      <formula>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39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>
        <v>4603</v>
      </c>
      <c r="F6" s="21">
        <v>35</v>
      </c>
      <c r="G6" s="22">
        <v>1992</v>
      </c>
      <c r="H6" s="15">
        <f t="shared" ref="H6:H20" si="0">IF(F6="", "",G6/F6)</f>
        <v>56.914285714285711</v>
      </c>
      <c r="I6" s="23">
        <v>5.5555555555555552E-2</v>
      </c>
    </row>
    <row r="7" spans="3:9" x14ac:dyDescent="0.25">
      <c r="C7" s="10">
        <v>2</v>
      </c>
      <c r="D7" s="21">
        <v>721</v>
      </c>
      <c r="E7" s="21">
        <v>4602</v>
      </c>
      <c r="F7" s="21">
        <v>35</v>
      </c>
      <c r="G7" s="22">
        <v>1892</v>
      </c>
      <c r="H7" s="15">
        <f t="shared" si="0"/>
        <v>54.057142857142857</v>
      </c>
      <c r="I7" s="23">
        <v>0.14930555555555555</v>
      </c>
    </row>
    <row r="8" spans="3:9" x14ac:dyDescent="0.25">
      <c r="C8" s="10">
        <v>3</v>
      </c>
      <c r="D8" s="21">
        <v>701</v>
      </c>
      <c r="E8" s="21">
        <v>4606</v>
      </c>
      <c r="F8" s="21">
        <v>35</v>
      </c>
      <c r="G8" s="22">
        <v>1988</v>
      </c>
      <c r="H8" s="15">
        <f t="shared" si="0"/>
        <v>56.8</v>
      </c>
      <c r="I8" s="23">
        <v>0.22222222222222221</v>
      </c>
    </row>
    <row r="9" spans="3:9" x14ac:dyDescent="0.25">
      <c r="C9" s="10">
        <v>4</v>
      </c>
      <c r="D9" s="21">
        <v>703</v>
      </c>
      <c r="E9" s="21">
        <v>4601</v>
      </c>
      <c r="F9" s="21">
        <v>35</v>
      </c>
      <c r="G9" s="22">
        <v>2050</v>
      </c>
      <c r="H9" s="15">
        <f t="shared" si="0"/>
        <v>58.571428571428569</v>
      </c>
      <c r="I9" s="23">
        <v>0.3888888888888889</v>
      </c>
    </row>
    <row r="10" spans="3:9" x14ac:dyDescent="0.25">
      <c r="C10" s="10">
        <v>5</v>
      </c>
      <c r="D10" s="24">
        <v>705</v>
      </c>
      <c r="E10" s="24">
        <v>4301</v>
      </c>
      <c r="F10" s="24">
        <v>35</v>
      </c>
      <c r="G10" s="25">
        <v>2022</v>
      </c>
      <c r="H10" s="15">
        <f t="shared" si="0"/>
        <v>57.771428571428572</v>
      </c>
      <c r="I10" s="23">
        <v>0.46458333333333335</v>
      </c>
    </row>
    <row r="11" spans="3:9" x14ac:dyDescent="0.25">
      <c r="C11" s="10">
        <v>6</v>
      </c>
      <c r="D11" s="24">
        <v>707</v>
      </c>
      <c r="E11" s="24" t="s">
        <v>26</v>
      </c>
      <c r="F11" s="24">
        <v>35</v>
      </c>
      <c r="G11" s="25">
        <v>2028</v>
      </c>
      <c r="H11" s="15">
        <f t="shared" si="0"/>
        <v>57.942857142857143</v>
      </c>
      <c r="I11" s="23">
        <v>0.51736111111111105</v>
      </c>
    </row>
    <row r="12" spans="3:9" x14ac:dyDescent="0.25">
      <c r="C12" s="10">
        <v>7</v>
      </c>
      <c r="D12" s="24">
        <v>709</v>
      </c>
      <c r="E12" s="24">
        <v>4603</v>
      </c>
      <c r="F12" s="24">
        <v>35</v>
      </c>
      <c r="G12" s="25">
        <v>1980</v>
      </c>
      <c r="H12" s="15">
        <f t="shared" si="0"/>
        <v>56.571428571428569</v>
      </c>
      <c r="I12" s="23">
        <v>0.60416666666666663</v>
      </c>
    </row>
    <row r="13" spans="3:9" x14ac:dyDescent="0.25">
      <c r="C13" s="10">
        <v>8</v>
      </c>
      <c r="D13" s="24">
        <v>711</v>
      </c>
      <c r="E13" s="24">
        <v>4606</v>
      </c>
      <c r="F13" s="24">
        <v>35</v>
      </c>
      <c r="G13" s="25">
        <v>1968</v>
      </c>
      <c r="H13" s="15">
        <f t="shared" si="0"/>
        <v>56.228571428571428</v>
      </c>
      <c r="I13" s="23">
        <v>0.72777777777777775</v>
      </c>
    </row>
    <row r="14" spans="3:9" x14ac:dyDescent="0.25">
      <c r="C14" s="10">
        <v>9</v>
      </c>
      <c r="D14" s="24">
        <v>713</v>
      </c>
      <c r="E14" s="24">
        <v>4601</v>
      </c>
      <c r="F14" s="24">
        <v>35</v>
      </c>
      <c r="G14" s="25">
        <v>1942</v>
      </c>
      <c r="H14" s="15">
        <f t="shared" si="0"/>
        <v>55.485714285714288</v>
      </c>
      <c r="I14" s="23">
        <v>0.89444444444444438</v>
      </c>
    </row>
    <row r="15" spans="3:9" x14ac:dyDescent="0.25">
      <c r="C15" s="10">
        <v>10</v>
      </c>
      <c r="D15" s="24">
        <v>715</v>
      </c>
      <c r="E15" s="24">
        <v>4301</v>
      </c>
      <c r="F15" s="24">
        <v>35</v>
      </c>
      <c r="G15" s="25">
        <v>1960</v>
      </c>
      <c r="H15" s="15">
        <f t="shared" si="0"/>
        <v>56</v>
      </c>
      <c r="I15" s="23">
        <v>0.93958333333333333</v>
      </c>
    </row>
    <row r="16" spans="3:9" x14ac:dyDescent="0.25">
      <c r="C16" s="10">
        <v>11</v>
      </c>
      <c r="D16" s="24">
        <v>715</v>
      </c>
      <c r="E16" s="24">
        <v>4301</v>
      </c>
      <c r="F16" s="24">
        <v>35</v>
      </c>
      <c r="G16" s="25">
        <v>2098</v>
      </c>
      <c r="H16" s="15">
        <f t="shared" si="0"/>
        <v>59.942857142857143</v>
      </c>
      <c r="I16" s="23">
        <v>0.88541666666666663</v>
      </c>
    </row>
    <row r="17" spans="3:9" x14ac:dyDescent="0.25">
      <c r="C17" s="10">
        <v>12</v>
      </c>
      <c r="D17" s="24">
        <v>717</v>
      </c>
      <c r="E17" s="24" t="s">
        <v>18</v>
      </c>
      <c r="F17" s="24">
        <v>35</v>
      </c>
      <c r="G17" s="25">
        <v>2098</v>
      </c>
      <c r="H17" s="15">
        <f t="shared" si="0"/>
        <v>59.942857142857143</v>
      </c>
      <c r="I17" s="23">
        <v>0.96388888888888891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57.185714285714283</v>
      </c>
      <c r="H25" s="1"/>
      <c r="I25" s="1"/>
    </row>
    <row r="26" spans="3:9" x14ac:dyDescent="0.25">
      <c r="D26" s="5" t="s">
        <v>8</v>
      </c>
      <c r="E26" s="20">
        <f>SUM(G6:G20)</f>
        <v>24018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41" priority="4" stopIfTrue="1" operator="lessThan">
      <formula>0</formula>
    </cfRule>
  </conditionalFormatting>
  <conditionalFormatting sqref="I17">
    <cfRule type="cellIs" dxfId="40" priority="3" stopIfTrue="1" operator="lessThan">
      <formula>0</formula>
    </cfRule>
  </conditionalFormatting>
  <conditionalFormatting sqref="I6:I15">
    <cfRule type="cellIs" dxfId="39" priority="1" stopIfTrue="1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40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 t="s">
        <v>18</v>
      </c>
      <c r="F6" s="21">
        <v>35</v>
      </c>
      <c r="G6" s="22">
        <v>1952</v>
      </c>
      <c r="H6" s="15">
        <f t="shared" ref="H6:H20" si="0">IF(F6="", "",G6/F6)</f>
        <v>55.771428571428572</v>
      </c>
      <c r="I6" s="23">
        <v>0.99652777777777779</v>
      </c>
    </row>
    <row r="7" spans="3:9" x14ac:dyDescent="0.25">
      <c r="C7" s="10">
        <v>2</v>
      </c>
      <c r="D7" s="21">
        <v>719</v>
      </c>
      <c r="E7" s="21">
        <v>4603</v>
      </c>
      <c r="F7" s="21">
        <v>35</v>
      </c>
      <c r="G7" s="22">
        <v>2008</v>
      </c>
      <c r="H7" s="15">
        <f t="shared" si="0"/>
        <v>57.371428571428574</v>
      </c>
      <c r="I7" s="23">
        <v>0.10625</v>
      </c>
    </row>
    <row r="8" spans="3:9" x14ac:dyDescent="0.25">
      <c r="C8" s="10">
        <v>3</v>
      </c>
      <c r="D8" s="21">
        <v>701</v>
      </c>
      <c r="E8" s="21">
        <v>4606</v>
      </c>
      <c r="F8" s="21">
        <v>34</v>
      </c>
      <c r="G8" s="22">
        <v>1800</v>
      </c>
      <c r="H8" s="15">
        <f t="shared" si="0"/>
        <v>52.941176470588232</v>
      </c>
      <c r="I8" s="23">
        <v>0.22361111111111109</v>
      </c>
    </row>
    <row r="9" spans="3:9" x14ac:dyDescent="0.25">
      <c r="C9" s="10">
        <v>4</v>
      </c>
      <c r="D9" s="21">
        <v>703</v>
      </c>
      <c r="E9" s="21">
        <v>4602</v>
      </c>
      <c r="F9" s="21">
        <v>35</v>
      </c>
      <c r="G9" s="22">
        <v>2000</v>
      </c>
      <c r="H9" s="15">
        <f t="shared" si="0"/>
        <v>57.142857142857146</v>
      </c>
      <c r="I9" s="23">
        <v>0.3666666666666667</v>
      </c>
    </row>
    <row r="10" spans="3:9" x14ac:dyDescent="0.25">
      <c r="C10" s="10">
        <v>5</v>
      </c>
      <c r="D10" s="24">
        <v>705</v>
      </c>
      <c r="E10" s="24">
        <v>4601</v>
      </c>
      <c r="F10" s="24">
        <v>35</v>
      </c>
      <c r="G10" s="25">
        <v>1956</v>
      </c>
      <c r="H10" s="15">
        <f t="shared" si="0"/>
        <v>55.885714285714286</v>
      </c>
      <c r="I10" s="23">
        <v>0.44444444444444442</v>
      </c>
    </row>
    <row r="11" spans="3:9" x14ac:dyDescent="0.25">
      <c r="C11" s="10">
        <v>6</v>
      </c>
      <c r="D11" s="24">
        <v>707</v>
      </c>
      <c r="E11" s="24">
        <v>4301</v>
      </c>
      <c r="F11" s="24">
        <v>35</v>
      </c>
      <c r="G11" s="25">
        <v>1916</v>
      </c>
      <c r="H11" s="15">
        <f t="shared" si="0"/>
        <v>54.74285714285714</v>
      </c>
      <c r="I11" s="23">
        <v>0.50138888888888888</v>
      </c>
    </row>
    <row r="12" spans="3:9" x14ac:dyDescent="0.25">
      <c r="C12" s="10">
        <v>7</v>
      </c>
      <c r="D12" s="24">
        <v>709</v>
      </c>
      <c r="E12" s="24" t="s">
        <v>18</v>
      </c>
      <c r="F12" s="24">
        <v>35</v>
      </c>
      <c r="G12" s="25">
        <v>1976</v>
      </c>
      <c r="H12" s="15">
        <f t="shared" si="0"/>
        <v>56.457142857142856</v>
      </c>
      <c r="I12" s="23">
        <v>0.62847222222222221</v>
      </c>
    </row>
    <row r="13" spans="3:9" x14ac:dyDescent="0.25">
      <c r="C13" s="10">
        <v>8</v>
      </c>
      <c r="D13" s="24">
        <v>711</v>
      </c>
      <c r="E13" s="24">
        <v>4603</v>
      </c>
      <c r="F13" s="24">
        <v>35</v>
      </c>
      <c r="G13" s="25">
        <v>2000</v>
      </c>
      <c r="H13" s="15">
        <f t="shared" si="0"/>
        <v>57.142857142857146</v>
      </c>
      <c r="I13" s="23">
        <v>0.71388888888888891</v>
      </c>
    </row>
    <row r="14" spans="3:9" x14ac:dyDescent="0.25">
      <c r="C14" s="10">
        <v>9</v>
      </c>
      <c r="D14" s="24">
        <v>713</v>
      </c>
      <c r="E14" s="24">
        <v>4606</v>
      </c>
      <c r="F14" s="24">
        <v>35</v>
      </c>
      <c r="G14" s="25">
        <v>1996</v>
      </c>
      <c r="H14" s="15">
        <f t="shared" si="0"/>
        <v>57.028571428571432</v>
      </c>
      <c r="I14" s="23">
        <v>0.7597222222222223</v>
      </c>
    </row>
    <row r="15" spans="3:9" x14ac:dyDescent="0.25">
      <c r="C15" s="10">
        <v>10</v>
      </c>
      <c r="D15" s="24">
        <v>715</v>
      </c>
      <c r="E15" s="24">
        <v>4602</v>
      </c>
      <c r="F15" s="24">
        <v>35</v>
      </c>
      <c r="G15" s="25">
        <v>2020</v>
      </c>
      <c r="H15" s="15">
        <f t="shared" si="0"/>
        <v>57.714285714285715</v>
      </c>
      <c r="I15" s="23">
        <v>0.87152777777777779</v>
      </c>
    </row>
    <row r="16" spans="3:9" x14ac:dyDescent="0.25">
      <c r="C16" s="10">
        <v>11</v>
      </c>
      <c r="D16" s="24">
        <v>717</v>
      </c>
      <c r="E16" s="24">
        <v>4601</v>
      </c>
      <c r="F16" s="24">
        <v>35</v>
      </c>
      <c r="G16" s="25">
        <v>2008</v>
      </c>
      <c r="H16" s="15">
        <f t="shared" si="0"/>
        <v>57.371428571428574</v>
      </c>
      <c r="I16" s="23">
        <v>0.95694444444444438</v>
      </c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384</v>
      </c>
      <c r="H24" s="2"/>
      <c r="I24" s="2"/>
    </row>
    <row r="25" spans="3:9" x14ac:dyDescent="0.25">
      <c r="D25" s="5" t="s">
        <v>4</v>
      </c>
      <c r="E25" s="19">
        <f>E26/E24</f>
        <v>56.333333333333336</v>
      </c>
      <c r="H25" s="1"/>
      <c r="I25" s="1"/>
    </row>
    <row r="26" spans="3:9" x14ac:dyDescent="0.25">
      <c r="D26" s="5" t="s">
        <v>8</v>
      </c>
      <c r="E26" s="20">
        <f>SUM(G6:G20)</f>
        <v>21632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7">
    <cfRule type="cellIs" dxfId="38" priority="4" stopIfTrue="1" operator="lessThan">
      <formula>0</formula>
    </cfRule>
  </conditionalFormatting>
  <conditionalFormatting sqref="I16">
    <cfRule type="cellIs" dxfId="37" priority="2" stopIfTrue="1" operator="lessThan">
      <formula>0</formula>
    </cfRule>
  </conditionalFormatting>
  <conditionalFormatting sqref="I6:I15">
    <cfRule type="cellIs" dxfId="36" priority="1" stopIfTrue="1" operator="lessThan">
      <formula>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41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>
        <v>4301</v>
      </c>
      <c r="F6" s="21">
        <v>35</v>
      </c>
      <c r="G6" s="22">
        <v>1992</v>
      </c>
      <c r="H6" s="15">
        <f t="shared" ref="H6:H20" si="0">IF(F6="", "",G6/F6)</f>
        <v>56.914285714285711</v>
      </c>
      <c r="I6" s="23">
        <v>6.9444444444444441E-3</v>
      </c>
    </row>
    <row r="7" spans="3:9" x14ac:dyDescent="0.25">
      <c r="C7" s="10">
        <v>2</v>
      </c>
      <c r="D7" s="21">
        <v>721</v>
      </c>
      <c r="E7" s="21" t="s">
        <v>18</v>
      </c>
      <c r="F7" s="21">
        <v>35</v>
      </c>
      <c r="G7" s="22">
        <v>1940</v>
      </c>
      <c r="H7" s="15">
        <f t="shared" si="0"/>
        <v>55.428571428571431</v>
      </c>
      <c r="I7" s="23">
        <v>0.13749999999999998</v>
      </c>
    </row>
    <row r="8" spans="3:9" x14ac:dyDescent="0.25">
      <c r="C8" s="10">
        <v>3</v>
      </c>
      <c r="D8" s="21">
        <v>723</v>
      </c>
      <c r="E8" s="21">
        <v>4603</v>
      </c>
      <c r="F8" s="21">
        <v>35</v>
      </c>
      <c r="G8" s="22">
        <v>1988</v>
      </c>
      <c r="H8" s="15">
        <f t="shared" si="0"/>
        <v>56.8</v>
      </c>
      <c r="I8" s="23">
        <v>0.22013888888888888</v>
      </c>
    </row>
    <row r="9" spans="3:9" x14ac:dyDescent="0.25">
      <c r="C9" s="10">
        <v>4</v>
      </c>
      <c r="D9" s="21">
        <v>701</v>
      </c>
      <c r="E9" s="21" t="s">
        <v>18</v>
      </c>
      <c r="F9" s="21">
        <v>35</v>
      </c>
      <c r="G9" s="22">
        <v>1948</v>
      </c>
      <c r="H9" s="15">
        <f t="shared" si="0"/>
        <v>55.657142857142858</v>
      </c>
      <c r="I9" s="23">
        <v>0.3444444444444445</v>
      </c>
    </row>
    <row r="10" spans="3:9" x14ac:dyDescent="0.25">
      <c r="C10" s="10">
        <v>5</v>
      </c>
      <c r="D10" s="24">
        <v>703</v>
      </c>
      <c r="E10" s="24">
        <v>4602</v>
      </c>
      <c r="F10" s="24">
        <v>35</v>
      </c>
      <c r="G10" s="25">
        <v>1960</v>
      </c>
      <c r="H10" s="15">
        <f t="shared" si="0"/>
        <v>56</v>
      </c>
      <c r="I10" s="23">
        <v>0.39930555555555558</v>
      </c>
    </row>
    <row r="11" spans="3:9" x14ac:dyDescent="0.25">
      <c r="C11" s="10">
        <v>6</v>
      </c>
      <c r="D11" s="24">
        <v>705</v>
      </c>
      <c r="E11" s="24">
        <v>4601</v>
      </c>
      <c r="F11" s="24">
        <v>35</v>
      </c>
      <c r="G11" s="25">
        <v>1956</v>
      </c>
      <c r="H11" s="15">
        <f t="shared" si="0"/>
        <v>55.885714285714286</v>
      </c>
      <c r="I11" s="23">
        <v>0.52777777777777779</v>
      </c>
    </row>
    <row r="12" spans="3:9" x14ac:dyDescent="0.25">
      <c r="C12" s="10">
        <v>7</v>
      </c>
      <c r="D12" s="24">
        <v>707</v>
      </c>
      <c r="E12" s="24">
        <v>4301</v>
      </c>
      <c r="F12" s="24">
        <v>35</v>
      </c>
      <c r="G12" s="25">
        <v>1992</v>
      </c>
      <c r="H12" s="15">
        <f t="shared" si="0"/>
        <v>56.914285714285711</v>
      </c>
      <c r="I12" s="23">
        <v>0.61111111111111105</v>
      </c>
    </row>
    <row r="13" spans="3:9" x14ac:dyDescent="0.25">
      <c r="C13" s="10">
        <v>8</v>
      </c>
      <c r="D13" s="24">
        <v>709</v>
      </c>
      <c r="E13" s="24">
        <v>4603</v>
      </c>
      <c r="F13" s="24">
        <v>35</v>
      </c>
      <c r="G13" s="25">
        <v>1976</v>
      </c>
      <c r="H13" s="15">
        <f t="shared" si="0"/>
        <v>56.457142857142856</v>
      </c>
      <c r="I13" s="23">
        <v>0.74236111111111114</v>
      </c>
    </row>
    <row r="14" spans="3:9" x14ac:dyDescent="0.25">
      <c r="C14" s="10">
        <v>9</v>
      </c>
      <c r="D14" s="24">
        <v>711</v>
      </c>
      <c r="E14" s="24">
        <v>4602</v>
      </c>
      <c r="F14" s="24">
        <v>35</v>
      </c>
      <c r="G14" s="25">
        <v>1988</v>
      </c>
      <c r="H14" s="15">
        <f t="shared" si="0"/>
        <v>56.8</v>
      </c>
      <c r="I14" s="23">
        <v>0.89097222222222217</v>
      </c>
    </row>
    <row r="15" spans="3:9" x14ac:dyDescent="0.25">
      <c r="C15" s="10">
        <v>10</v>
      </c>
      <c r="D15" s="24">
        <v>713</v>
      </c>
      <c r="E15" s="24">
        <v>4601</v>
      </c>
      <c r="F15" s="24">
        <v>35</v>
      </c>
      <c r="G15" s="25">
        <v>1964</v>
      </c>
      <c r="H15" s="15">
        <f t="shared" si="0"/>
        <v>56.114285714285714</v>
      </c>
      <c r="I15" s="23">
        <v>0.97638888888888886</v>
      </c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350</v>
      </c>
      <c r="H24" s="2"/>
      <c r="I24" s="2"/>
    </row>
    <row r="25" spans="3:9" x14ac:dyDescent="0.25">
      <c r="D25" s="5" t="s">
        <v>4</v>
      </c>
      <c r="E25" s="19">
        <f>E26/E24</f>
        <v>56.297142857142859</v>
      </c>
      <c r="H25" s="1"/>
      <c r="I25" s="1"/>
    </row>
    <row r="26" spans="3:9" x14ac:dyDescent="0.25">
      <c r="D26" s="5" t="s">
        <v>8</v>
      </c>
      <c r="E26" s="20">
        <f>SUM(G6:G20)</f>
        <v>19704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35" priority="4" stopIfTrue="1" operator="lessThan">
      <formula>0</formula>
    </cfRule>
  </conditionalFormatting>
  <conditionalFormatting sqref="I17">
    <cfRule type="cellIs" dxfId="34" priority="3" stopIfTrue="1" operator="lessThan">
      <formula>0</formula>
    </cfRule>
  </conditionalFormatting>
  <conditionalFormatting sqref="I6:I15">
    <cfRule type="cellIs" dxfId="33" priority="1" stopIfTrue="1" operator="lessThan">
      <formula>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42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715</v>
      </c>
      <c r="E6" s="21">
        <v>4301</v>
      </c>
      <c r="F6" s="21">
        <v>35</v>
      </c>
      <c r="G6" s="22">
        <v>2016</v>
      </c>
      <c r="H6" s="15">
        <f t="shared" ref="H6:H20" si="0">IF(F6="", "",G6/F6)</f>
        <v>57.6</v>
      </c>
      <c r="I6" s="23">
        <v>6.458333333333334E-2</v>
      </c>
    </row>
    <row r="7" spans="3:9" x14ac:dyDescent="0.25">
      <c r="C7" s="10">
        <v>2</v>
      </c>
      <c r="D7" s="21">
        <v>717</v>
      </c>
      <c r="E7" s="21">
        <v>4606</v>
      </c>
      <c r="F7" s="21">
        <v>35</v>
      </c>
      <c r="G7" s="22">
        <v>1988</v>
      </c>
      <c r="H7" s="15">
        <f t="shared" si="0"/>
        <v>56.8</v>
      </c>
      <c r="I7" s="23">
        <v>0.15694444444444444</v>
      </c>
    </row>
    <row r="8" spans="3:9" x14ac:dyDescent="0.25">
      <c r="C8" s="10">
        <v>3</v>
      </c>
      <c r="D8" s="21">
        <v>719</v>
      </c>
      <c r="E8" s="21">
        <v>4603</v>
      </c>
      <c r="F8" s="21">
        <v>35</v>
      </c>
      <c r="G8" s="22">
        <v>2028</v>
      </c>
      <c r="H8" s="15">
        <f t="shared" si="0"/>
        <v>57.942857142857143</v>
      </c>
      <c r="I8" s="23">
        <v>0.24583333333333335</v>
      </c>
    </row>
    <row r="9" spans="3:9" x14ac:dyDescent="0.25">
      <c r="C9" s="10">
        <v>4</v>
      </c>
      <c r="D9" s="21">
        <v>701</v>
      </c>
      <c r="E9" s="21" t="s">
        <v>18</v>
      </c>
      <c r="F9" s="21">
        <v>35</v>
      </c>
      <c r="G9" s="22">
        <v>1924</v>
      </c>
      <c r="H9" s="15">
        <f t="shared" si="0"/>
        <v>54.971428571428568</v>
      </c>
      <c r="I9" s="23">
        <v>0.3298611111111111</v>
      </c>
    </row>
    <row r="10" spans="3:9" x14ac:dyDescent="0.25">
      <c r="C10" s="10">
        <v>5</v>
      </c>
      <c r="D10" s="24">
        <v>703</v>
      </c>
      <c r="E10" s="24">
        <v>4602</v>
      </c>
      <c r="F10" s="24">
        <v>35</v>
      </c>
      <c r="G10" s="25">
        <v>2012</v>
      </c>
      <c r="H10" s="15">
        <f t="shared" si="0"/>
        <v>57.485714285714288</v>
      </c>
      <c r="I10" s="23">
        <v>0.4236111111111111</v>
      </c>
    </row>
    <row r="11" spans="3:9" x14ac:dyDescent="0.25">
      <c r="C11" s="10">
        <v>6</v>
      </c>
      <c r="D11" s="24">
        <v>705</v>
      </c>
      <c r="E11" s="24">
        <v>4601</v>
      </c>
      <c r="F11" s="24">
        <v>34</v>
      </c>
      <c r="G11" s="25">
        <v>1952</v>
      </c>
      <c r="H11" s="15">
        <f t="shared" si="0"/>
        <v>57.411764705882355</v>
      </c>
      <c r="I11" s="23">
        <v>0.56944444444444442</v>
      </c>
    </row>
    <row r="12" spans="3:9" x14ac:dyDescent="0.25">
      <c r="C12" s="10">
        <v>7</v>
      </c>
      <c r="D12" s="24">
        <v>707</v>
      </c>
      <c r="E12" s="24">
        <v>4301</v>
      </c>
      <c r="F12" s="24">
        <v>35</v>
      </c>
      <c r="G12" s="25">
        <v>2052</v>
      </c>
      <c r="H12" s="15">
        <f t="shared" si="0"/>
        <v>58.628571428571426</v>
      </c>
      <c r="I12" s="23">
        <v>0.65902777777777777</v>
      </c>
    </row>
    <row r="13" spans="3:9" x14ac:dyDescent="0.25">
      <c r="C13" s="10">
        <v>8</v>
      </c>
      <c r="D13" s="24">
        <v>709</v>
      </c>
      <c r="E13" s="24">
        <v>4606</v>
      </c>
      <c r="F13" s="24">
        <v>35</v>
      </c>
      <c r="G13" s="25">
        <v>1871</v>
      </c>
      <c r="H13" s="15">
        <f t="shared" si="0"/>
        <v>53.457142857142856</v>
      </c>
      <c r="I13" s="23">
        <v>0.69930555555555562</v>
      </c>
    </row>
    <row r="14" spans="3:9" x14ac:dyDescent="0.25">
      <c r="C14" s="10">
        <v>9</v>
      </c>
      <c r="D14" s="24">
        <v>711</v>
      </c>
      <c r="E14" s="24">
        <v>4603</v>
      </c>
      <c r="F14" s="24">
        <v>35</v>
      </c>
      <c r="G14" s="25">
        <v>2089</v>
      </c>
      <c r="H14" s="15">
        <f t="shared" si="0"/>
        <v>59.685714285714283</v>
      </c>
      <c r="I14" s="23">
        <v>0.85902777777777783</v>
      </c>
    </row>
    <row r="15" spans="3:9" x14ac:dyDescent="0.25">
      <c r="C15" s="10">
        <v>10</v>
      </c>
      <c r="D15" s="24">
        <v>713</v>
      </c>
      <c r="E15" s="24" t="s">
        <v>18</v>
      </c>
      <c r="F15" s="24">
        <v>35</v>
      </c>
      <c r="G15" s="25">
        <v>1988</v>
      </c>
      <c r="H15" s="15">
        <f t="shared" si="0"/>
        <v>56.8</v>
      </c>
      <c r="I15" s="23">
        <v>0.90069444444444446</v>
      </c>
    </row>
    <row r="16" spans="3:9" x14ac:dyDescent="0.25">
      <c r="C16" s="10">
        <v>11</v>
      </c>
      <c r="D16" s="24">
        <v>715</v>
      </c>
      <c r="E16" s="24">
        <v>4602</v>
      </c>
      <c r="F16" s="24">
        <v>35</v>
      </c>
      <c r="G16" s="25">
        <v>2040</v>
      </c>
      <c r="H16" s="15">
        <f t="shared" si="0"/>
        <v>58.285714285714285</v>
      </c>
      <c r="I16" s="23">
        <v>0.9555555555555556</v>
      </c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384</v>
      </c>
      <c r="H24" s="2"/>
      <c r="I24" s="2"/>
    </row>
    <row r="25" spans="3:9" x14ac:dyDescent="0.25">
      <c r="D25" s="5" t="s">
        <v>4</v>
      </c>
      <c r="E25" s="19">
        <f>E26/E24</f>
        <v>57.1875</v>
      </c>
      <c r="H25" s="1"/>
      <c r="I25" s="1"/>
    </row>
    <row r="26" spans="3:9" x14ac:dyDescent="0.25">
      <c r="D26" s="5" t="s">
        <v>8</v>
      </c>
      <c r="E26" s="20">
        <f>SUM(G6:G20)</f>
        <v>21960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7">
    <cfRule type="cellIs" dxfId="32" priority="5" stopIfTrue="1" operator="lessThan">
      <formula>0</formula>
    </cfRule>
  </conditionalFormatting>
  <conditionalFormatting sqref="I16">
    <cfRule type="cellIs" dxfId="31" priority="3" stopIfTrue="1" operator="lessThan">
      <formula>0</formula>
    </cfRule>
  </conditionalFormatting>
  <conditionalFormatting sqref="I7:I15">
    <cfRule type="cellIs" dxfId="30" priority="2" stopIfTrue="1" operator="lessThan">
      <formula>0</formula>
    </cfRule>
  </conditionalFormatting>
  <conditionalFormatting sqref="I6">
    <cfRule type="cellIs" dxfId="29" priority="1" stopIfTrue="1" operator="lessThan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43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>
        <v>4601</v>
      </c>
      <c r="F6" s="21">
        <v>35</v>
      </c>
      <c r="G6" s="22">
        <v>2014</v>
      </c>
      <c r="H6" s="15">
        <f t="shared" ref="H6:H20" si="0">IF(F6="", "",G6/F6)</f>
        <v>57.542857142857144</v>
      </c>
      <c r="I6" s="23">
        <v>9.1666666666666674E-2</v>
      </c>
    </row>
    <row r="7" spans="3:9" x14ac:dyDescent="0.25">
      <c r="C7" s="10">
        <v>2</v>
      </c>
      <c r="D7" s="21">
        <v>719</v>
      </c>
      <c r="E7" s="21">
        <v>4301</v>
      </c>
      <c r="F7" s="21">
        <v>35</v>
      </c>
      <c r="G7" s="22">
        <v>2018</v>
      </c>
      <c r="H7" s="15">
        <f t="shared" si="0"/>
        <v>57.657142857142858</v>
      </c>
      <c r="I7" s="23">
        <v>0.17430555555555557</v>
      </c>
    </row>
    <row r="8" spans="3:9" x14ac:dyDescent="0.25">
      <c r="C8" s="10">
        <v>3</v>
      </c>
      <c r="D8" s="21">
        <v>721</v>
      </c>
      <c r="E8" s="21">
        <v>4606</v>
      </c>
      <c r="F8" s="21">
        <v>34</v>
      </c>
      <c r="G8" s="22">
        <v>1946</v>
      </c>
      <c r="H8" s="15">
        <f t="shared" si="0"/>
        <v>57.235294117647058</v>
      </c>
      <c r="I8" s="23">
        <v>0.24305555555555555</v>
      </c>
    </row>
    <row r="9" spans="3:9" x14ac:dyDescent="0.25">
      <c r="C9" s="10">
        <v>4</v>
      </c>
      <c r="D9" s="21">
        <v>701</v>
      </c>
      <c r="E9" s="21">
        <v>4603</v>
      </c>
      <c r="F9" s="21">
        <v>35</v>
      </c>
      <c r="G9" s="22">
        <v>2000</v>
      </c>
      <c r="H9" s="15">
        <f t="shared" si="0"/>
        <v>57.142857142857146</v>
      </c>
      <c r="I9" s="23">
        <v>0.36249999999999999</v>
      </c>
    </row>
    <row r="10" spans="3:9" x14ac:dyDescent="0.25">
      <c r="C10" s="10">
        <v>5</v>
      </c>
      <c r="D10" s="24">
        <v>703</v>
      </c>
      <c r="E10" s="24" t="s">
        <v>18</v>
      </c>
      <c r="F10" s="24">
        <v>35</v>
      </c>
      <c r="G10" s="25">
        <v>1828</v>
      </c>
      <c r="H10" s="15">
        <f t="shared" si="0"/>
        <v>52.228571428571428</v>
      </c>
      <c r="I10" s="23">
        <v>0.4375</v>
      </c>
    </row>
    <row r="11" spans="3:9" x14ac:dyDescent="0.25">
      <c r="C11" s="10">
        <v>6</v>
      </c>
      <c r="D11" s="24">
        <v>705</v>
      </c>
      <c r="E11" s="24">
        <v>4602</v>
      </c>
      <c r="F11" s="24">
        <v>34</v>
      </c>
      <c r="G11" s="25">
        <v>1980</v>
      </c>
      <c r="H11" s="15">
        <f t="shared" si="0"/>
        <v>58.235294117647058</v>
      </c>
      <c r="I11" s="23">
        <v>0.57152777777777775</v>
      </c>
    </row>
    <row r="12" spans="3:9" x14ac:dyDescent="0.25">
      <c r="C12" s="10">
        <v>7</v>
      </c>
      <c r="D12" s="24">
        <v>707</v>
      </c>
      <c r="E12" s="24">
        <v>4601</v>
      </c>
      <c r="F12" s="24">
        <v>35</v>
      </c>
      <c r="G12" s="25">
        <v>1884</v>
      </c>
      <c r="H12" s="15">
        <f t="shared" si="0"/>
        <v>53.828571428571429</v>
      </c>
      <c r="I12" s="23">
        <v>0.65555555555555556</v>
      </c>
    </row>
    <row r="13" spans="3:9" x14ac:dyDescent="0.25">
      <c r="C13" s="10">
        <v>8</v>
      </c>
      <c r="D13" s="24">
        <v>709</v>
      </c>
      <c r="E13" s="24">
        <v>4301</v>
      </c>
      <c r="F13" s="24">
        <v>35</v>
      </c>
      <c r="G13" s="25">
        <v>1968</v>
      </c>
      <c r="H13" s="15">
        <f t="shared" si="0"/>
        <v>56.228571428571428</v>
      </c>
      <c r="I13" s="23">
        <v>0.7319444444444444</v>
      </c>
    </row>
    <row r="14" spans="3:9" x14ac:dyDescent="0.25">
      <c r="C14" s="10">
        <v>9</v>
      </c>
      <c r="D14" s="24">
        <v>711</v>
      </c>
      <c r="E14" s="24">
        <v>4606</v>
      </c>
      <c r="F14" s="24">
        <v>35</v>
      </c>
      <c r="G14" s="25">
        <v>2052</v>
      </c>
      <c r="H14" s="15">
        <f t="shared" si="0"/>
        <v>58.628571428571426</v>
      </c>
      <c r="I14" s="23">
        <v>0.81597222222222221</v>
      </c>
    </row>
    <row r="15" spans="3:9" x14ac:dyDescent="0.25">
      <c r="C15" s="10">
        <v>10</v>
      </c>
      <c r="D15" s="24">
        <v>713</v>
      </c>
      <c r="E15" s="24">
        <v>4603</v>
      </c>
      <c r="F15" s="24">
        <v>35</v>
      </c>
      <c r="G15" s="25">
        <v>1876</v>
      </c>
      <c r="H15" s="15">
        <f t="shared" si="0"/>
        <v>53.6</v>
      </c>
      <c r="I15" s="23">
        <v>0.90069444444444446</v>
      </c>
    </row>
    <row r="16" spans="3:9" x14ac:dyDescent="0.25">
      <c r="C16" s="10">
        <v>11</v>
      </c>
      <c r="D16" s="24">
        <v>715</v>
      </c>
      <c r="E16" s="24" t="s">
        <v>26</v>
      </c>
      <c r="F16" s="24">
        <v>35</v>
      </c>
      <c r="G16" s="25">
        <v>1892</v>
      </c>
      <c r="H16" s="15">
        <f t="shared" si="0"/>
        <v>54.057142857142857</v>
      </c>
      <c r="I16" s="23">
        <v>0.97430555555555554</v>
      </c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383</v>
      </c>
      <c r="H24" s="2"/>
      <c r="I24" s="2"/>
    </row>
    <row r="25" spans="3:9" x14ac:dyDescent="0.25">
      <c r="D25" s="5" t="s">
        <v>4</v>
      </c>
      <c r="E25" s="19">
        <f>E26/E24</f>
        <v>56.026109660574413</v>
      </c>
      <c r="H25" s="1"/>
      <c r="I25" s="1"/>
    </row>
    <row r="26" spans="3:9" x14ac:dyDescent="0.25">
      <c r="D26" s="5" t="s">
        <v>8</v>
      </c>
      <c r="E26" s="20">
        <f>SUM(G6:G20)</f>
        <v>21458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7">
    <cfRule type="cellIs" dxfId="28" priority="4" stopIfTrue="1" operator="lessThan">
      <formula>0</formula>
    </cfRule>
  </conditionalFormatting>
  <conditionalFormatting sqref="I16">
    <cfRule type="cellIs" dxfId="27" priority="2" stopIfTrue="1" operator="lessThan">
      <formula>0</formula>
    </cfRule>
  </conditionalFormatting>
  <conditionalFormatting sqref="I6:I15">
    <cfRule type="cellIs" dxfId="26" priority="1" stopIfTrue="1" operator="lessThan">
      <formula>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44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4">
        <v>717</v>
      </c>
      <c r="E6" s="24">
        <v>4602</v>
      </c>
      <c r="F6" s="24">
        <v>35</v>
      </c>
      <c r="G6" s="25">
        <v>1995</v>
      </c>
      <c r="H6" s="15">
        <f t="shared" ref="H6:H20" si="0">IF(F6="", "",G6/F6)</f>
        <v>57</v>
      </c>
      <c r="I6" s="23">
        <v>0.13125000000000001</v>
      </c>
    </row>
    <row r="7" spans="3:9" x14ac:dyDescent="0.25">
      <c r="C7" s="10">
        <v>2</v>
      </c>
      <c r="D7" s="21">
        <v>719</v>
      </c>
      <c r="E7" s="21">
        <v>4601</v>
      </c>
      <c r="F7" s="21">
        <v>35</v>
      </c>
      <c r="G7" s="22">
        <v>1980</v>
      </c>
      <c r="H7" s="15">
        <f t="shared" si="0"/>
        <v>56.571428571428569</v>
      </c>
      <c r="I7" s="23">
        <v>0.21111111111111111</v>
      </c>
    </row>
    <row r="8" spans="3:9" x14ac:dyDescent="0.25">
      <c r="C8" s="10">
        <v>3</v>
      </c>
      <c r="D8" s="21">
        <v>701</v>
      </c>
      <c r="E8" s="21">
        <v>4606</v>
      </c>
      <c r="F8" s="21">
        <v>35</v>
      </c>
      <c r="G8" s="22">
        <v>2020</v>
      </c>
      <c r="H8" s="15">
        <f t="shared" si="0"/>
        <v>57.714285714285715</v>
      </c>
      <c r="I8" s="23">
        <v>0.29236111111111113</v>
      </c>
    </row>
    <row r="9" spans="3:9" x14ac:dyDescent="0.25">
      <c r="C9" s="10">
        <v>4</v>
      </c>
      <c r="D9" s="21">
        <v>703</v>
      </c>
      <c r="E9" s="21">
        <v>4301</v>
      </c>
      <c r="F9" s="21">
        <v>35</v>
      </c>
      <c r="G9" s="22">
        <v>2037</v>
      </c>
      <c r="H9" s="15">
        <f t="shared" si="0"/>
        <v>58.2</v>
      </c>
      <c r="I9" s="23">
        <v>0.3972222222222222</v>
      </c>
    </row>
    <row r="10" spans="3:9" x14ac:dyDescent="0.25">
      <c r="C10" s="10">
        <v>5</v>
      </c>
      <c r="D10" s="24">
        <v>705</v>
      </c>
      <c r="E10" s="24">
        <v>4603</v>
      </c>
      <c r="F10" s="24">
        <v>35</v>
      </c>
      <c r="G10" s="25">
        <v>1976</v>
      </c>
      <c r="H10" s="15">
        <f t="shared" si="0"/>
        <v>56.457142857142856</v>
      </c>
      <c r="I10" s="23">
        <v>0.47430555555555554</v>
      </c>
    </row>
    <row r="11" spans="3:9" x14ac:dyDescent="0.25">
      <c r="C11" s="10">
        <v>6</v>
      </c>
      <c r="D11" s="24">
        <v>707</v>
      </c>
      <c r="E11" s="24" t="s">
        <v>18</v>
      </c>
      <c r="F11" s="24">
        <v>34</v>
      </c>
      <c r="G11" s="25">
        <v>1961</v>
      </c>
      <c r="H11" s="15">
        <f t="shared" si="0"/>
        <v>57.676470588235297</v>
      </c>
      <c r="I11" s="23">
        <v>0.63055555555555554</v>
      </c>
    </row>
    <row r="12" spans="3:9" x14ac:dyDescent="0.25">
      <c r="C12" s="10">
        <v>7</v>
      </c>
      <c r="D12" s="24">
        <v>709</v>
      </c>
      <c r="E12" s="24">
        <v>4602</v>
      </c>
      <c r="F12" s="24">
        <v>35</v>
      </c>
      <c r="G12" s="25">
        <v>2014</v>
      </c>
      <c r="H12" s="15">
        <f t="shared" si="0"/>
        <v>57.542857142857144</v>
      </c>
      <c r="I12" s="23">
        <v>0.67361111111111116</v>
      </c>
    </row>
    <row r="13" spans="3:9" x14ac:dyDescent="0.25">
      <c r="C13" s="10">
        <v>8</v>
      </c>
      <c r="D13" s="24">
        <v>711</v>
      </c>
      <c r="E13" s="24">
        <v>4606</v>
      </c>
      <c r="F13" s="24">
        <v>35</v>
      </c>
      <c r="G13" s="25">
        <v>1952</v>
      </c>
      <c r="H13" s="15">
        <f t="shared" si="0"/>
        <v>55.771428571428572</v>
      </c>
      <c r="I13" s="23">
        <v>0.86805555555555547</v>
      </c>
    </row>
    <row r="14" spans="3:9" x14ac:dyDescent="0.25">
      <c r="C14" s="10">
        <v>9</v>
      </c>
      <c r="D14" s="24">
        <v>713</v>
      </c>
      <c r="E14" s="24">
        <v>4301</v>
      </c>
      <c r="F14" s="24">
        <v>35</v>
      </c>
      <c r="G14" s="25">
        <v>1964</v>
      </c>
      <c r="H14" s="15">
        <f t="shared" si="0"/>
        <v>56.114285714285714</v>
      </c>
      <c r="I14" s="23">
        <v>0.94027777777777777</v>
      </c>
    </row>
    <row r="15" spans="3:9" x14ac:dyDescent="0.25">
      <c r="C15" s="10">
        <v>10</v>
      </c>
      <c r="D15" s="21"/>
      <c r="E15" s="21"/>
      <c r="F15" s="21"/>
      <c r="G15" s="22"/>
      <c r="H15" s="15"/>
      <c r="I15" s="23"/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9</v>
      </c>
      <c r="H23" s="2"/>
      <c r="I23" s="2"/>
    </row>
    <row r="24" spans="3:9" x14ac:dyDescent="0.25">
      <c r="D24" s="5" t="s">
        <v>17</v>
      </c>
      <c r="E24" s="5">
        <f>SUM(F6:F20)</f>
        <v>314</v>
      </c>
      <c r="H24" s="2"/>
      <c r="I24" s="2"/>
    </row>
    <row r="25" spans="3:9" x14ac:dyDescent="0.25">
      <c r="D25" s="5" t="s">
        <v>4</v>
      </c>
      <c r="E25" s="19">
        <f>E26/E24</f>
        <v>57.003184713375795</v>
      </c>
      <c r="H25" s="1"/>
      <c r="I25" s="1"/>
    </row>
    <row r="26" spans="3:9" x14ac:dyDescent="0.25">
      <c r="D26" s="5" t="s">
        <v>8</v>
      </c>
      <c r="E26" s="20">
        <f>SUM(G6:G20)</f>
        <v>17899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25" priority="5" stopIfTrue="1" operator="lessThan">
      <formula>0</formula>
    </cfRule>
  </conditionalFormatting>
  <conditionalFormatting sqref="I17">
    <cfRule type="cellIs" dxfId="24" priority="4" stopIfTrue="1" operator="lessThan">
      <formula>0</formula>
    </cfRule>
  </conditionalFormatting>
  <conditionalFormatting sqref="I15">
    <cfRule type="cellIs" dxfId="23" priority="3" stopIfTrue="1" operator="lessThan">
      <formula>0</formula>
    </cfRule>
  </conditionalFormatting>
  <conditionalFormatting sqref="I7:I14">
    <cfRule type="cellIs" dxfId="22" priority="2" stopIfTrue="1" operator="lessThan">
      <formula>0</formula>
    </cfRule>
  </conditionalFormatting>
  <conditionalFormatting sqref="I6">
    <cfRule type="cellIs" dxfId="21" priority="1" stopIfTrue="1" operator="lessThan">
      <formula>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45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715</v>
      </c>
      <c r="E6" s="21">
        <v>4603</v>
      </c>
      <c r="F6" s="21">
        <v>35</v>
      </c>
      <c r="G6" s="22">
        <v>1727</v>
      </c>
      <c r="H6" s="15">
        <f t="shared" ref="H6:H20" si="0">IF(F6="", "",G6/F6)</f>
        <v>49.342857142857142</v>
      </c>
      <c r="I6" s="23">
        <v>2.2222222222222223E-2</v>
      </c>
    </row>
    <row r="7" spans="3:9" x14ac:dyDescent="0.25">
      <c r="C7" s="10">
        <v>2</v>
      </c>
      <c r="D7" s="21">
        <v>717</v>
      </c>
      <c r="E7" s="21" t="s">
        <v>18</v>
      </c>
      <c r="F7" s="21">
        <v>35</v>
      </c>
      <c r="G7" s="22">
        <v>1914</v>
      </c>
      <c r="H7" s="15">
        <f t="shared" si="0"/>
        <v>54.685714285714283</v>
      </c>
      <c r="I7" s="23">
        <v>0.19375000000000001</v>
      </c>
    </row>
    <row r="8" spans="3:9" x14ac:dyDescent="0.25">
      <c r="C8" s="10">
        <v>3</v>
      </c>
      <c r="D8" s="21">
        <v>719</v>
      </c>
      <c r="E8" s="21">
        <v>4602</v>
      </c>
      <c r="F8" s="21">
        <v>35</v>
      </c>
      <c r="G8" s="22">
        <v>1983</v>
      </c>
      <c r="H8" s="15">
        <f t="shared" si="0"/>
        <v>56.657142857142858</v>
      </c>
      <c r="I8" s="23">
        <v>0.25</v>
      </c>
    </row>
    <row r="9" spans="3:9" x14ac:dyDescent="0.25">
      <c r="C9" s="10">
        <v>4</v>
      </c>
      <c r="D9" s="21">
        <v>701</v>
      </c>
      <c r="E9" s="21">
        <v>4606</v>
      </c>
      <c r="F9" s="21">
        <v>35</v>
      </c>
      <c r="G9" s="22">
        <v>2004</v>
      </c>
      <c r="H9" s="15">
        <f t="shared" si="0"/>
        <v>57.25714285714286</v>
      </c>
      <c r="I9" s="23">
        <v>0.35972222222222222</v>
      </c>
    </row>
    <row r="10" spans="3:9" x14ac:dyDescent="0.25">
      <c r="C10" s="10">
        <v>5</v>
      </c>
      <c r="D10" s="24">
        <v>703</v>
      </c>
      <c r="E10" s="24">
        <v>4301</v>
      </c>
      <c r="F10" s="24">
        <v>35</v>
      </c>
      <c r="G10" s="25">
        <v>1980</v>
      </c>
      <c r="H10" s="15">
        <f t="shared" si="0"/>
        <v>56.571428571428569</v>
      </c>
      <c r="I10" s="23">
        <v>0.45</v>
      </c>
    </row>
    <row r="11" spans="3:9" x14ac:dyDescent="0.25">
      <c r="C11" s="10">
        <v>6</v>
      </c>
      <c r="D11" s="24">
        <v>705</v>
      </c>
      <c r="E11" s="24">
        <v>4603</v>
      </c>
      <c r="F11" s="24">
        <v>34</v>
      </c>
      <c r="G11" s="25">
        <v>1880</v>
      </c>
      <c r="H11" s="15">
        <f t="shared" si="0"/>
        <v>55.294117647058826</v>
      </c>
      <c r="I11" s="23">
        <v>0.52916666666666667</v>
      </c>
    </row>
    <row r="12" spans="3:9" x14ac:dyDescent="0.25">
      <c r="C12" s="10">
        <v>7</v>
      </c>
      <c r="D12" s="21">
        <v>707</v>
      </c>
      <c r="E12" s="21" t="s">
        <v>18</v>
      </c>
      <c r="F12" s="24">
        <v>35</v>
      </c>
      <c r="G12" s="25">
        <v>1936</v>
      </c>
      <c r="H12" s="15">
        <f t="shared" si="0"/>
        <v>55.314285714285717</v>
      </c>
      <c r="I12" s="23">
        <v>0.6875</v>
      </c>
    </row>
    <row r="13" spans="3:9" x14ac:dyDescent="0.25">
      <c r="C13" s="10">
        <v>8</v>
      </c>
      <c r="D13" s="24">
        <v>709</v>
      </c>
      <c r="E13" s="24">
        <v>4602</v>
      </c>
      <c r="F13" s="24">
        <v>35</v>
      </c>
      <c r="G13" s="25">
        <v>1920</v>
      </c>
      <c r="H13" s="15">
        <f t="shared" si="0"/>
        <v>54.857142857142854</v>
      </c>
      <c r="I13" s="23">
        <v>0.78819444444444453</v>
      </c>
    </row>
    <row r="14" spans="3:9" x14ac:dyDescent="0.25">
      <c r="C14" s="10">
        <v>9</v>
      </c>
      <c r="D14" s="24">
        <v>711</v>
      </c>
      <c r="E14" s="24">
        <v>4606</v>
      </c>
      <c r="F14" s="24">
        <v>35</v>
      </c>
      <c r="G14" s="25">
        <v>1936</v>
      </c>
      <c r="H14" s="15">
        <f t="shared" si="0"/>
        <v>55.314285714285717</v>
      </c>
      <c r="I14" s="23">
        <v>0.86805555555555547</v>
      </c>
    </row>
    <row r="15" spans="3:9" x14ac:dyDescent="0.25">
      <c r="C15" s="10">
        <v>10</v>
      </c>
      <c r="D15" s="24">
        <v>713</v>
      </c>
      <c r="E15" s="24">
        <v>4301</v>
      </c>
      <c r="F15" s="24">
        <v>35</v>
      </c>
      <c r="G15" s="25">
        <v>1832</v>
      </c>
      <c r="H15" s="15">
        <f t="shared" si="0"/>
        <v>52.342857142857142</v>
      </c>
      <c r="I15" s="23">
        <v>0.9770833333333333</v>
      </c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349</v>
      </c>
      <c r="H24" s="2"/>
      <c r="I24" s="2"/>
    </row>
    <row r="25" spans="3:9" x14ac:dyDescent="0.25">
      <c r="D25" s="5" t="s">
        <v>4</v>
      </c>
      <c r="E25" s="19">
        <f>E26/E24</f>
        <v>54.762177650429798</v>
      </c>
      <c r="H25" s="1"/>
      <c r="I25" s="1"/>
    </row>
    <row r="26" spans="3:9" x14ac:dyDescent="0.25">
      <c r="D26" s="5" t="s">
        <v>8</v>
      </c>
      <c r="E26" s="20">
        <f>SUM(G6:G20)</f>
        <v>19112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20" priority="6" stopIfTrue="1" operator="lessThan">
      <formula>0</formula>
    </cfRule>
  </conditionalFormatting>
  <conditionalFormatting sqref="I17">
    <cfRule type="cellIs" dxfId="19" priority="5" stopIfTrue="1" operator="lessThan">
      <formula>0</formula>
    </cfRule>
  </conditionalFormatting>
  <conditionalFormatting sqref="I6:I15">
    <cfRule type="cellIs" dxfId="18" priority="1" stopIfTrue="1" operator="lessThan">
      <formula>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46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715</v>
      </c>
      <c r="E6" s="21">
        <v>4603</v>
      </c>
      <c r="F6" s="21">
        <v>35</v>
      </c>
      <c r="G6" s="22">
        <v>1972</v>
      </c>
      <c r="H6" s="15">
        <f t="shared" ref="H6:H20" si="0">IF(F6="", "",G6/F6)</f>
        <v>56.342857142857142</v>
      </c>
      <c r="I6" s="23">
        <v>7.5694444444444439E-2</v>
      </c>
    </row>
    <row r="7" spans="3:9" x14ac:dyDescent="0.25">
      <c r="C7" s="10">
        <v>2</v>
      </c>
      <c r="D7" s="21">
        <v>717</v>
      </c>
      <c r="E7" s="21" t="s">
        <v>18</v>
      </c>
      <c r="F7" s="21">
        <v>35</v>
      </c>
      <c r="G7" s="22">
        <v>1932</v>
      </c>
      <c r="H7" s="15">
        <f t="shared" si="0"/>
        <v>55.2</v>
      </c>
      <c r="I7" s="23">
        <v>0.24444444444444446</v>
      </c>
    </row>
    <row r="8" spans="3:9" x14ac:dyDescent="0.25">
      <c r="C8" s="10">
        <v>3</v>
      </c>
      <c r="D8" s="21">
        <v>701</v>
      </c>
      <c r="E8" s="21">
        <v>4603</v>
      </c>
      <c r="F8" s="21">
        <v>35</v>
      </c>
      <c r="G8" s="22">
        <v>1976</v>
      </c>
      <c r="H8" s="15">
        <f t="shared" si="0"/>
        <v>56.457142857142856</v>
      </c>
      <c r="I8" s="23">
        <v>0.31666666666666665</v>
      </c>
    </row>
    <row r="9" spans="3:9" x14ac:dyDescent="0.25">
      <c r="C9" s="10">
        <v>4</v>
      </c>
      <c r="D9" s="21">
        <v>703</v>
      </c>
      <c r="E9" s="21">
        <v>4606</v>
      </c>
      <c r="F9" s="21">
        <v>35</v>
      </c>
      <c r="G9" s="22">
        <v>2027</v>
      </c>
      <c r="H9" s="15">
        <f t="shared" si="0"/>
        <v>57.914285714285711</v>
      </c>
      <c r="I9" s="23">
        <v>0.39930555555555558</v>
      </c>
    </row>
    <row r="10" spans="3:9" x14ac:dyDescent="0.25">
      <c r="C10" s="10">
        <v>5</v>
      </c>
      <c r="D10" s="24">
        <v>705</v>
      </c>
      <c r="E10" s="24">
        <v>4301</v>
      </c>
      <c r="F10" s="24">
        <v>34</v>
      </c>
      <c r="G10" s="25">
        <v>1956</v>
      </c>
      <c r="H10" s="15">
        <f t="shared" si="0"/>
        <v>57.529411764705884</v>
      </c>
      <c r="I10" s="23">
        <v>0.48055555555555557</v>
      </c>
    </row>
    <row r="11" spans="3:9" x14ac:dyDescent="0.25">
      <c r="C11" s="10">
        <v>6</v>
      </c>
      <c r="D11" s="24">
        <v>707</v>
      </c>
      <c r="E11" s="24">
        <v>4603</v>
      </c>
      <c r="F11" s="24">
        <v>34</v>
      </c>
      <c r="G11" s="25">
        <v>1926</v>
      </c>
      <c r="H11" s="15">
        <f t="shared" si="0"/>
        <v>56.647058823529413</v>
      </c>
      <c r="I11" s="23">
        <v>0.56666666666666665</v>
      </c>
    </row>
    <row r="12" spans="3:9" x14ac:dyDescent="0.25">
      <c r="C12" s="10">
        <v>7</v>
      </c>
      <c r="D12" s="24">
        <v>709</v>
      </c>
      <c r="E12" s="24" t="s">
        <v>18</v>
      </c>
      <c r="F12" s="24">
        <v>35</v>
      </c>
      <c r="G12" s="25">
        <v>2024</v>
      </c>
      <c r="H12" s="15">
        <f t="shared" si="0"/>
        <v>57.828571428571429</v>
      </c>
      <c r="I12" s="23">
        <v>0.71180555555555547</v>
      </c>
    </row>
    <row r="13" spans="3:9" x14ac:dyDescent="0.25">
      <c r="C13" s="10">
        <v>8</v>
      </c>
      <c r="D13" s="21">
        <v>711</v>
      </c>
      <c r="E13" s="21">
        <v>4602</v>
      </c>
      <c r="F13" s="21">
        <v>35</v>
      </c>
      <c r="G13" s="25">
        <v>1896</v>
      </c>
      <c r="H13" s="15">
        <f t="shared" si="0"/>
        <v>54.171428571428571</v>
      </c>
      <c r="I13" s="23">
        <v>0.80902777777777779</v>
      </c>
    </row>
    <row r="14" spans="3:9" x14ac:dyDescent="0.25">
      <c r="C14" s="10">
        <v>9</v>
      </c>
      <c r="D14" s="24">
        <v>713</v>
      </c>
      <c r="E14" s="24">
        <v>4606</v>
      </c>
      <c r="F14" s="24">
        <v>35</v>
      </c>
      <c r="G14" s="25">
        <v>1940</v>
      </c>
      <c r="H14" s="15">
        <f t="shared" si="0"/>
        <v>55.428571428571431</v>
      </c>
      <c r="I14" s="23">
        <v>0.87569444444444444</v>
      </c>
    </row>
    <row r="15" spans="3:9" x14ac:dyDescent="0.25">
      <c r="C15" s="10">
        <v>10</v>
      </c>
      <c r="D15" s="21">
        <v>715</v>
      </c>
      <c r="E15" s="21">
        <v>4301</v>
      </c>
      <c r="F15" s="21">
        <v>35</v>
      </c>
      <c r="G15" s="25">
        <v>1884</v>
      </c>
      <c r="H15" s="15">
        <f t="shared" si="0"/>
        <v>53.828571428571429</v>
      </c>
      <c r="I15" s="23">
        <v>0.9590277777777777</v>
      </c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10</v>
      </c>
      <c r="H23" s="2"/>
      <c r="I23" s="2"/>
    </row>
    <row r="24" spans="3:9" x14ac:dyDescent="0.25">
      <c r="D24" s="5" t="s">
        <v>17</v>
      </c>
      <c r="E24" s="5">
        <f>SUM(F6:F20)</f>
        <v>348</v>
      </c>
      <c r="H24" s="2"/>
      <c r="I24" s="2"/>
    </row>
    <row r="25" spans="3:9" x14ac:dyDescent="0.25">
      <c r="D25" s="5" t="s">
        <v>4</v>
      </c>
      <c r="E25" s="19">
        <f>E26/E24</f>
        <v>56.129310344827587</v>
      </c>
      <c r="H25" s="1"/>
      <c r="I25" s="1"/>
    </row>
    <row r="26" spans="3:9" x14ac:dyDescent="0.25">
      <c r="D26" s="5" t="s">
        <v>8</v>
      </c>
      <c r="E26" s="20">
        <f>SUM(G6:G20)</f>
        <v>19533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17" priority="6" stopIfTrue="1" operator="lessThan">
      <formula>0</formula>
    </cfRule>
  </conditionalFormatting>
  <conditionalFormatting sqref="I17">
    <cfRule type="cellIs" dxfId="16" priority="5" stopIfTrue="1" operator="lessThan">
      <formula>0</formula>
    </cfRule>
  </conditionalFormatting>
  <conditionalFormatting sqref="I6:I15">
    <cfRule type="cellIs" dxfId="15" priority="1" stopIfTrue="1" operator="lessThan">
      <formula>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47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717</v>
      </c>
      <c r="E6" s="21">
        <v>4603</v>
      </c>
      <c r="F6" s="21">
        <v>34</v>
      </c>
      <c r="G6" s="22">
        <v>1994</v>
      </c>
      <c r="H6" s="15">
        <f t="shared" ref="H6:H20" si="0">IF(F6="", "",G6/F6)</f>
        <v>58.647058823529413</v>
      </c>
      <c r="I6" s="23">
        <v>0.1111111111111111</v>
      </c>
    </row>
    <row r="7" spans="3:9" x14ac:dyDescent="0.25">
      <c r="C7" s="10">
        <v>2</v>
      </c>
      <c r="D7" s="21">
        <v>719</v>
      </c>
      <c r="E7" s="21">
        <v>4601</v>
      </c>
      <c r="F7" s="21">
        <v>35</v>
      </c>
      <c r="G7" s="22">
        <v>1998</v>
      </c>
      <c r="H7" s="15">
        <f t="shared" si="0"/>
        <v>57.085714285714289</v>
      </c>
      <c r="I7" s="23">
        <v>0.18958333333333333</v>
      </c>
    </row>
    <row r="8" spans="3:9" x14ac:dyDescent="0.25">
      <c r="C8" s="10">
        <v>3</v>
      </c>
      <c r="D8" s="21">
        <v>701</v>
      </c>
      <c r="E8" s="21" t="s">
        <v>18</v>
      </c>
      <c r="F8" s="21">
        <v>35</v>
      </c>
      <c r="G8" s="22">
        <v>1912</v>
      </c>
      <c r="H8" s="15">
        <f t="shared" si="0"/>
        <v>54.628571428571426</v>
      </c>
      <c r="I8" s="23">
        <v>0.27847222222222223</v>
      </c>
    </row>
    <row r="9" spans="3:9" x14ac:dyDescent="0.25">
      <c r="C9" s="10">
        <v>4</v>
      </c>
      <c r="D9" s="21">
        <v>703</v>
      </c>
      <c r="E9" s="21">
        <v>4602</v>
      </c>
      <c r="F9" s="21">
        <v>35</v>
      </c>
      <c r="G9" s="22">
        <v>1956</v>
      </c>
      <c r="H9" s="15">
        <f t="shared" si="0"/>
        <v>55.885714285714286</v>
      </c>
      <c r="I9" s="23">
        <v>0.34722222222222227</v>
      </c>
    </row>
    <row r="10" spans="3:9" x14ac:dyDescent="0.25">
      <c r="C10" s="10">
        <v>5</v>
      </c>
      <c r="D10" s="24">
        <v>705</v>
      </c>
      <c r="E10" s="24">
        <v>4606</v>
      </c>
      <c r="F10" s="24">
        <v>35</v>
      </c>
      <c r="G10" s="25">
        <v>1896</v>
      </c>
      <c r="H10" s="15">
        <f t="shared" si="0"/>
        <v>54.171428571428571</v>
      </c>
      <c r="I10" s="23">
        <v>0.39583333333333331</v>
      </c>
    </row>
    <row r="11" spans="3:9" x14ac:dyDescent="0.25">
      <c r="C11" s="10">
        <v>6</v>
      </c>
      <c r="D11" s="24">
        <v>707</v>
      </c>
      <c r="E11" s="24">
        <v>4301</v>
      </c>
      <c r="F11" s="24">
        <v>35</v>
      </c>
      <c r="G11" s="25">
        <v>1948</v>
      </c>
      <c r="H11" s="15">
        <f t="shared" si="0"/>
        <v>55.657142857142858</v>
      </c>
      <c r="I11" s="23">
        <v>0.51041666666666663</v>
      </c>
    </row>
    <row r="12" spans="3:9" x14ac:dyDescent="0.25">
      <c r="C12" s="10">
        <v>7</v>
      </c>
      <c r="D12" s="24">
        <v>709</v>
      </c>
      <c r="E12" s="24">
        <v>4603</v>
      </c>
      <c r="F12" s="24">
        <v>34</v>
      </c>
      <c r="G12" s="25">
        <v>1872</v>
      </c>
      <c r="H12" s="15">
        <f t="shared" si="0"/>
        <v>55.058823529411768</v>
      </c>
      <c r="I12" s="23">
        <v>0.59166666666666667</v>
      </c>
    </row>
    <row r="13" spans="3:9" x14ac:dyDescent="0.25">
      <c r="C13" s="10">
        <v>8</v>
      </c>
      <c r="D13" s="24">
        <v>711</v>
      </c>
      <c r="E13" s="24">
        <v>4601</v>
      </c>
      <c r="F13" s="24">
        <v>34</v>
      </c>
      <c r="G13" s="25">
        <v>1968</v>
      </c>
      <c r="H13" s="15">
        <f t="shared" si="0"/>
        <v>57.882352941176471</v>
      </c>
      <c r="I13" s="23">
        <v>0.74652777777777779</v>
      </c>
    </row>
    <row r="14" spans="3:9" x14ac:dyDescent="0.25">
      <c r="C14" s="10">
        <v>9</v>
      </c>
      <c r="D14" s="21">
        <v>713</v>
      </c>
      <c r="E14" s="21" t="s">
        <v>18</v>
      </c>
      <c r="F14" s="21">
        <v>35</v>
      </c>
      <c r="G14" s="25">
        <v>1936</v>
      </c>
      <c r="H14" s="15">
        <f t="shared" si="0"/>
        <v>55.314285714285717</v>
      </c>
      <c r="I14" s="23">
        <v>0.83750000000000002</v>
      </c>
    </row>
    <row r="15" spans="3:9" x14ac:dyDescent="0.25">
      <c r="C15" s="10">
        <v>10</v>
      </c>
      <c r="D15" s="21">
        <v>715</v>
      </c>
      <c r="E15" s="21">
        <v>4602</v>
      </c>
      <c r="F15" s="21">
        <v>35</v>
      </c>
      <c r="G15" s="25">
        <v>1976</v>
      </c>
      <c r="H15" s="15">
        <f t="shared" si="0"/>
        <v>56.457142857142856</v>
      </c>
      <c r="I15" s="23">
        <v>0.90763888888888899</v>
      </c>
    </row>
    <row r="16" spans="3:9" x14ac:dyDescent="0.25">
      <c r="C16" s="10">
        <v>11</v>
      </c>
      <c r="D16" s="24">
        <v>717</v>
      </c>
      <c r="E16" s="24">
        <v>4606</v>
      </c>
      <c r="F16" s="24">
        <v>35</v>
      </c>
      <c r="G16" s="25">
        <v>1864</v>
      </c>
      <c r="H16" s="15">
        <f t="shared" si="0"/>
        <v>53.25714285714286</v>
      </c>
      <c r="I16" s="23">
        <v>0.95208333333333339</v>
      </c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11</v>
      </c>
      <c r="H23" s="2"/>
      <c r="I23" s="2"/>
    </row>
    <row r="24" spans="3:9" x14ac:dyDescent="0.25">
      <c r="D24" s="5" t="s">
        <v>17</v>
      </c>
      <c r="E24" s="5">
        <f>SUM(F6:F20)</f>
        <v>382</v>
      </c>
      <c r="H24" s="2"/>
      <c r="I24" s="2"/>
    </row>
    <row r="25" spans="3:9" x14ac:dyDescent="0.25">
      <c r="D25" s="5" t="s">
        <v>4</v>
      </c>
      <c r="E25" s="19">
        <f>E26/E24</f>
        <v>55.811518324607327</v>
      </c>
      <c r="H25" s="1"/>
      <c r="I25" s="1"/>
    </row>
    <row r="26" spans="3:9" x14ac:dyDescent="0.25">
      <c r="D26" s="5" t="s">
        <v>8</v>
      </c>
      <c r="E26" s="20">
        <f>SUM(G6:G20)</f>
        <v>21320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7">
    <cfRule type="cellIs" dxfId="14" priority="6" stopIfTrue="1" operator="lessThan">
      <formula>0</formula>
    </cfRule>
  </conditionalFormatting>
  <conditionalFormatting sqref="I16">
    <cfRule type="cellIs" dxfId="13" priority="2" stopIfTrue="1" operator="lessThan">
      <formula>0</formula>
    </cfRule>
  </conditionalFormatting>
  <conditionalFormatting sqref="I6:I15">
    <cfRule type="cellIs" dxfId="12" priority="1" stopIfTrue="1" operator="lessThan">
      <formula>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48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1">
        <v>719</v>
      </c>
      <c r="E6" s="21">
        <v>4301</v>
      </c>
      <c r="F6" s="21">
        <v>35</v>
      </c>
      <c r="G6" s="22">
        <v>1940</v>
      </c>
      <c r="H6" s="15">
        <f t="shared" ref="H6:H20" si="0">IF(F6="", "",G6/F6)</f>
        <v>55.428571428571431</v>
      </c>
      <c r="I6" s="23">
        <v>5.7638888888888885E-2</v>
      </c>
    </row>
    <row r="7" spans="3:9" x14ac:dyDescent="0.25">
      <c r="C7" s="10">
        <v>2</v>
      </c>
      <c r="D7" s="21">
        <v>721</v>
      </c>
      <c r="E7" s="21">
        <v>4603</v>
      </c>
      <c r="F7" s="21">
        <v>35</v>
      </c>
      <c r="G7" s="22">
        <v>1924</v>
      </c>
      <c r="H7" s="15">
        <f t="shared" si="0"/>
        <v>54.971428571428568</v>
      </c>
      <c r="I7" s="23">
        <v>0.13194444444444445</v>
      </c>
    </row>
    <row r="8" spans="3:9" x14ac:dyDescent="0.25">
      <c r="C8" s="10">
        <v>3</v>
      </c>
      <c r="D8" s="21">
        <v>723</v>
      </c>
      <c r="E8" s="21">
        <v>4601</v>
      </c>
      <c r="F8" s="21">
        <v>35</v>
      </c>
      <c r="G8" s="22">
        <v>1932</v>
      </c>
      <c r="H8" s="15">
        <f t="shared" si="0"/>
        <v>55.2</v>
      </c>
      <c r="I8" s="23">
        <v>0.20902777777777778</v>
      </c>
    </row>
    <row r="9" spans="3:9" x14ac:dyDescent="0.25">
      <c r="C9" s="10">
        <v>4</v>
      </c>
      <c r="D9" s="21">
        <v>701</v>
      </c>
      <c r="E9" s="21" t="s">
        <v>18</v>
      </c>
      <c r="F9" s="21">
        <v>35</v>
      </c>
      <c r="G9" s="22">
        <v>1968</v>
      </c>
      <c r="H9" s="15">
        <f t="shared" si="0"/>
        <v>56.228571428571428</v>
      </c>
      <c r="I9" s="23">
        <v>0.28055555555555556</v>
      </c>
    </row>
    <row r="10" spans="3:9" x14ac:dyDescent="0.25">
      <c r="C10" s="10">
        <v>5</v>
      </c>
      <c r="D10" s="24">
        <v>703</v>
      </c>
      <c r="E10" s="24">
        <v>4602</v>
      </c>
      <c r="F10" s="24">
        <v>35</v>
      </c>
      <c r="G10" s="25">
        <v>2004</v>
      </c>
      <c r="H10" s="15">
        <f t="shared" si="0"/>
        <v>57.25714285714286</v>
      </c>
      <c r="I10" s="23">
        <v>0.3576388888888889</v>
      </c>
    </row>
    <row r="11" spans="3:9" x14ac:dyDescent="0.25">
      <c r="C11" s="10">
        <v>6</v>
      </c>
      <c r="D11" s="24">
        <v>705</v>
      </c>
      <c r="E11" s="24">
        <v>4606</v>
      </c>
      <c r="F11" s="24">
        <v>35</v>
      </c>
      <c r="G11" s="25">
        <v>1894</v>
      </c>
      <c r="H11" s="15">
        <f t="shared" si="0"/>
        <v>54.114285714285714</v>
      </c>
      <c r="I11" s="23">
        <v>0.43402777777777773</v>
      </c>
    </row>
    <row r="12" spans="3:9" x14ac:dyDescent="0.25">
      <c r="C12" s="10">
        <v>7</v>
      </c>
      <c r="D12" s="24">
        <v>707</v>
      </c>
      <c r="E12" s="24">
        <v>4301</v>
      </c>
      <c r="F12" s="24">
        <v>35</v>
      </c>
      <c r="G12" s="25">
        <v>1888</v>
      </c>
      <c r="H12" s="15">
        <f t="shared" si="0"/>
        <v>53.942857142857143</v>
      </c>
      <c r="I12" s="23">
        <v>0.47916666666666669</v>
      </c>
    </row>
    <row r="13" spans="3:9" x14ac:dyDescent="0.25">
      <c r="C13" s="10">
        <v>8</v>
      </c>
      <c r="D13" s="24">
        <v>709</v>
      </c>
      <c r="E13" s="24">
        <v>4603</v>
      </c>
      <c r="F13" s="24">
        <v>35</v>
      </c>
      <c r="G13" s="25">
        <v>1892</v>
      </c>
      <c r="H13" s="15">
        <f t="shared" si="0"/>
        <v>54.057142857142857</v>
      </c>
      <c r="I13" s="23">
        <v>0.63194444444444442</v>
      </c>
    </row>
    <row r="14" spans="3:9" x14ac:dyDescent="0.25">
      <c r="C14" s="10">
        <v>9</v>
      </c>
      <c r="D14" s="24">
        <v>711</v>
      </c>
      <c r="E14" s="24">
        <v>4601</v>
      </c>
      <c r="F14" s="24">
        <v>35</v>
      </c>
      <c r="G14" s="25">
        <v>1888</v>
      </c>
      <c r="H14" s="15">
        <f t="shared" si="0"/>
        <v>53.942857142857143</v>
      </c>
      <c r="I14" s="23">
        <v>0.72916666666666663</v>
      </c>
    </row>
    <row r="15" spans="3:9" x14ac:dyDescent="0.25">
      <c r="C15" s="10">
        <v>10</v>
      </c>
      <c r="D15" s="24">
        <v>713</v>
      </c>
      <c r="E15" s="24">
        <v>4301</v>
      </c>
      <c r="F15" s="24">
        <v>35</v>
      </c>
      <c r="G15" s="25">
        <v>1984</v>
      </c>
      <c r="H15" s="15">
        <f t="shared" si="0"/>
        <v>56.685714285714283</v>
      </c>
      <c r="I15" s="23">
        <v>0.86041666666666661</v>
      </c>
    </row>
    <row r="16" spans="3:9" x14ac:dyDescent="0.25">
      <c r="C16" s="10">
        <v>11</v>
      </c>
      <c r="D16" s="24">
        <v>715</v>
      </c>
      <c r="E16" s="24">
        <v>4602</v>
      </c>
      <c r="F16" s="24">
        <v>35</v>
      </c>
      <c r="G16" s="25">
        <v>2060</v>
      </c>
      <c r="H16" s="15">
        <f t="shared" si="0"/>
        <v>58.857142857142854</v>
      </c>
      <c r="I16" s="23">
        <v>0.90902777777777777</v>
      </c>
    </row>
    <row r="17" spans="3:9" x14ac:dyDescent="0.25">
      <c r="C17" s="10">
        <v>12</v>
      </c>
      <c r="D17" s="24">
        <v>717</v>
      </c>
      <c r="E17" s="24">
        <v>4606</v>
      </c>
      <c r="F17" s="24">
        <v>35</v>
      </c>
      <c r="G17" s="25">
        <v>1978</v>
      </c>
      <c r="H17" s="15">
        <f t="shared" si="0"/>
        <v>56.514285714285712</v>
      </c>
      <c r="I17" s="23">
        <v>0.98958333333333337</v>
      </c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12</v>
      </c>
      <c r="H23" s="2"/>
      <c r="I23" s="2"/>
    </row>
    <row r="24" spans="3:9" x14ac:dyDescent="0.25">
      <c r="D24" s="5" t="s">
        <v>17</v>
      </c>
      <c r="E24" s="5">
        <f>SUM(F6:F20)</f>
        <v>420</v>
      </c>
      <c r="H24" s="2"/>
      <c r="I24" s="2"/>
    </row>
    <row r="25" spans="3:9" x14ac:dyDescent="0.25">
      <c r="D25" s="5" t="s">
        <v>4</v>
      </c>
      <c r="E25" s="19">
        <f>E26/E24</f>
        <v>55.6</v>
      </c>
      <c r="H25" s="1"/>
      <c r="I25" s="1"/>
    </row>
    <row r="26" spans="3:9" x14ac:dyDescent="0.25">
      <c r="D26" s="5" t="s">
        <v>8</v>
      </c>
      <c r="E26" s="20">
        <f>SUM(G6:G20)</f>
        <v>23352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11" priority="3" stopIfTrue="1" operator="lessThan">
      <formula>0</formula>
    </cfRule>
  </conditionalFormatting>
  <conditionalFormatting sqref="I17">
    <cfRule type="cellIs" dxfId="10" priority="2" stopIfTrue="1" operator="lessThan">
      <formula>0</formula>
    </cfRule>
  </conditionalFormatting>
  <conditionalFormatting sqref="I6:I15">
    <cfRule type="cellIs" dxfId="9" priority="1" stopIfTrue="1" operator="lessThan">
      <formula>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49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4">
        <v>719</v>
      </c>
      <c r="E6" s="24">
        <v>4603</v>
      </c>
      <c r="F6" s="24">
        <v>35</v>
      </c>
      <c r="G6" s="25">
        <v>1968</v>
      </c>
      <c r="H6" s="15">
        <f t="shared" ref="H6:H20" si="0">IF(F6="", "",G6/F6)</f>
        <v>56.228571428571428</v>
      </c>
      <c r="I6" s="23">
        <v>0.14305555555555557</v>
      </c>
    </row>
    <row r="7" spans="3:9" x14ac:dyDescent="0.25">
      <c r="C7" s="10">
        <v>2</v>
      </c>
      <c r="D7" s="24">
        <v>721</v>
      </c>
      <c r="E7" s="24">
        <v>4601</v>
      </c>
      <c r="F7" s="24">
        <v>35</v>
      </c>
      <c r="G7" s="25">
        <v>2084</v>
      </c>
      <c r="H7" s="15">
        <f t="shared" si="0"/>
        <v>59.542857142857144</v>
      </c>
      <c r="I7" s="23">
        <v>0.22916666666666666</v>
      </c>
    </row>
    <row r="8" spans="3:9" x14ac:dyDescent="0.25">
      <c r="C8" s="10">
        <v>3</v>
      </c>
      <c r="D8" s="21">
        <v>701</v>
      </c>
      <c r="E8" s="21">
        <v>4301</v>
      </c>
      <c r="F8" s="21">
        <v>35</v>
      </c>
      <c r="G8" s="22">
        <v>1976</v>
      </c>
      <c r="H8" s="15">
        <f t="shared" si="0"/>
        <v>56.457142857142856</v>
      </c>
      <c r="I8" s="23">
        <v>0.3215277777777778</v>
      </c>
    </row>
    <row r="9" spans="3:9" x14ac:dyDescent="0.25">
      <c r="C9" s="10">
        <v>4</v>
      </c>
      <c r="D9" s="21">
        <v>703</v>
      </c>
      <c r="E9" s="21">
        <v>4602</v>
      </c>
      <c r="F9" s="21">
        <v>35</v>
      </c>
      <c r="G9" s="22">
        <v>2064</v>
      </c>
      <c r="H9" s="15">
        <f t="shared" si="0"/>
        <v>58.971428571428568</v>
      </c>
      <c r="I9" s="23">
        <v>0.40138888888888885</v>
      </c>
    </row>
    <row r="10" spans="3:9" x14ac:dyDescent="0.25">
      <c r="C10" s="10">
        <v>5</v>
      </c>
      <c r="D10" s="21">
        <v>705</v>
      </c>
      <c r="E10" s="21">
        <v>4606</v>
      </c>
      <c r="F10" s="21">
        <v>35</v>
      </c>
      <c r="G10" s="22">
        <v>1952</v>
      </c>
      <c r="H10" s="15">
        <f t="shared" si="0"/>
        <v>55.771428571428572</v>
      </c>
      <c r="I10" s="23">
        <v>0.53819444444444442</v>
      </c>
    </row>
    <row r="11" spans="3:9" x14ac:dyDescent="0.25">
      <c r="C11" s="10">
        <v>6</v>
      </c>
      <c r="D11" s="21">
        <v>707</v>
      </c>
      <c r="E11" s="21">
        <v>4603</v>
      </c>
      <c r="F11" s="21">
        <v>34</v>
      </c>
      <c r="G11" s="22">
        <v>2040</v>
      </c>
      <c r="H11" s="15">
        <f t="shared" si="0"/>
        <v>60</v>
      </c>
      <c r="I11" s="23">
        <v>0.62152777777777779</v>
      </c>
    </row>
    <row r="12" spans="3:9" x14ac:dyDescent="0.25">
      <c r="C12" s="10">
        <v>7</v>
      </c>
      <c r="D12" s="21">
        <v>709</v>
      </c>
      <c r="E12" s="21">
        <v>4601</v>
      </c>
      <c r="F12" s="21">
        <v>35</v>
      </c>
      <c r="G12" s="22">
        <v>1984</v>
      </c>
      <c r="H12" s="15">
        <f t="shared" si="0"/>
        <v>56.685714285714283</v>
      </c>
      <c r="I12" s="23">
        <v>0.70486111111111116</v>
      </c>
    </row>
    <row r="13" spans="3:9" x14ac:dyDescent="0.25">
      <c r="C13" s="10">
        <v>8</v>
      </c>
      <c r="D13" s="24">
        <v>711</v>
      </c>
      <c r="E13" s="24">
        <v>4301</v>
      </c>
      <c r="F13" s="24">
        <v>35</v>
      </c>
      <c r="G13" s="25">
        <v>1998</v>
      </c>
      <c r="H13" s="15">
        <f t="shared" si="0"/>
        <v>57.085714285714289</v>
      </c>
      <c r="I13" s="23">
        <v>0.88055555555555554</v>
      </c>
    </row>
    <row r="14" spans="3:9" x14ac:dyDescent="0.25">
      <c r="C14" s="10">
        <v>9</v>
      </c>
      <c r="D14" s="24">
        <v>713</v>
      </c>
      <c r="E14" s="24" t="s">
        <v>18</v>
      </c>
      <c r="F14" s="24">
        <v>35</v>
      </c>
      <c r="G14" s="25">
        <v>1994</v>
      </c>
      <c r="H14" s="15">
        <f t="shared" si="0"/>
        <v>56.971428571428568</v>
      </c>
      <c r="I14" s="23">
        <v>0.97916666666666663</v>
      </c>
    </row>
    <row r="15" spans="3:9" x14ac:dyDescent="0.25">
      <c r="C15" s="10">
        <v>10</v>
      </c>
      <c r="D15" s="21"/>
      <c r="E15" s="21"/>
      <c r="F15" s="21"/>
      <c r="G15" s="22"/>
      <c r="H15" s="15"/>
      <c r="I15" s="23"/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9</v>
      </c>
      <c r="H23" s="2"/>
      <c r="I23" s="2"/>
    </row>
    <row r="24" spans="3:9" x14ac:dyDescent="0.25">
      <c r="D24" s="5" t="s">
        <v>17</v>
      </c>
      <c r="E24" s="5">
        <f>SUM(F6:F20)</f>
        <v>314</v>
      </c>
      <c r="H24" s="2"/>
      <c r="I24" s="2"/>
    </row>
    <row r="25" spans="3:9" x14ac:dyDescent="0.25">
      <c r="D25" s="5" t="s">
        <v>4</v>
      </c>
      <c r="E25" s="19">
        <f>E26/E24</f>
        <v>57.515923566878982</v>
      </c>
      <c r="H25" s="1"/>
      <c r="I25" s="1"/>
    </row>
    <row r="26" spans="3:9" x14ac:dyDescent="0.25">
      <c r="D26" s="5" t="s">
        <v>8</v>
      </c>
      <c r="E26" s="20">
        <f>SUM(G6:G20)</f>
        <v>18060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8" priority="6" stopIfTrue="1" operator="lessThan">
      <formula>0</formula>
    </cfRule>
  </conditionalFormatting>
  <conditionalFormatting sqref="I17">
    <cfRule type="cellIs" dxfId="7" priority="5" stopIfTrue="1" operator="lessThan">
      <formula>0</formula>
    </cfRule>
  </conditionalFormatting>
  <conditionalFormatting sqref="I15">
    <cfRule type="cellIs" dxfId="6" priority="4" stopIfTrue="1" operator="lessThan">
      <formula>0</formula>
    </cfRule>
  </conditionalFormatting>
  <conditionalFormatting sqref="I6:I14">
    <cfRule type="cellIs" dxfId="5" priority="1" stopIfTrue="1" operator="lessThan">
      <formula>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33"/>
  <sheetViews>
    <sheetView workbookViewId="0">
      <selection activeCell="D6" sqref="D6:I17"/>
    </sheetView>
  </sheetViews>
  <sheetFormatPr baseColWidth="10" defaultRowHeight="15" x14ac:dyDescent="0.25"/>
  <sheetData>
    <row r="4" spans="3:9" ht="18.75" x14ac:dyDescent="0.3">
      <c r="C4" s="26" t="s">
        <v>50</v>
      </c>
      <c r="D4" s="26"/>
      <c r="E4" s="26"/>
      <c r="F4" s="26"/>
      <c r="G4" s="26"/>
      <c r="H4" s="26"/>
      <c r="I4" s="26"/>
    </row>
    <row r="5" spans="3:9" ht="25.5" x14ac:dyDescent="0.25">
      <c r="C5" s="16" t="s">
        <v>7</v>
      </c>
      <c r="D5" s="16" t="s">
        <v>0</v>
      </c>
      <c r="E5" s="16" t="s">
        <v>1</v>
      </c>
      <c r="F5" s="16" t="s">
        <v>2</v>
      </c>
      <c r="G5" s="16" t="s">
        <v>3</v>
      </c>
      <c r="H5" s="17" t="s">
        <v>4</v>
      </c>
      <c r="I5" s="18" t="s">
        <v>5</v>
      </c>
    </row>
    <row r="6" spans="3:9" x14ac:dyDescent="0.25">
      <c r="C6" s="10">
        <v>1</v>
      </c>
      <c r="D6" s="24">
        <v>715</v>
      </c>
      <c r="E6" s="24">
        <v>4602</v>
      </c>
      <c r="F6" s="24">
        <v>35</v>
      </c>
      <c r="G6" s="25">
        <v>1964</v>
      </c>
      <c r="H6" s="15">
        <f t="shared" ref="H6:H20" si="0">IF(F6="", "",G6/F6)</f>
        <v>56.114285714285714</v>
      </c>
      <c r="I6" s="23">
        <v>0.11805555555555557</v>
      </c>
    </row>
    <row r="7" spans="3:9" x14ac:dyDescent="0.25">
      <c r="C7" s="10">
        <v>2</v>
      </c>
      <c r="D7" s="24">
        <v>717</v>
      </c>
      <c r="E7" s="24">
        <v>4606</v>
      </c>
      <c r="F7" s="24">
        <v>35</v>
      </c>
      <c r="G7" s="25">
        <v>1996</v>
      </c>
      <c r="H7" s="15">
        <f t="shared" si="0"/>
        <v>57.028571428571432</v>
      </c>
      <c r="I7" s="23">
        <v>0.20833333333333334</v>
      </c>
    </row>
    <row r="8" spans="3:9" x14ac:dyDescent="0.25">
      <c r="C8" s="10">
        <v>3</v>
      </c>
      <c r="D8" s="21">
        <v>701</v>
      </c>
      <c r="E8" s="21">
        <v>4603</v>
      </c>
      <c r="F8" s="21">
        <v>35</v>
      </c>
      <c r="G8" s="22">
        <v>2024</v>
      </c>
      <c r="H8" s="15">
        <f t="shared" si="0"/>
        <v>57.828571428571429</v>
      </c>
      <c r="I8" s="23">
        <v>0.28958333333333336</v>
      </c>
    </row>
    <row r="9" spans="3:9" x14ac:dyDescent="0.25">
      <c r="C9" s="10">
        <v>4</v>
      </c>
      <c r="D9" s="21">
        <v>703</v>
      </c>
      <c r="E9" s="21">
        <v>4601</v>
      </c>
      <c r="F9" s="21">
        <v>35</v>
      </c>
      <c r="G9" s="22">
        <v>2016</v>
      </c>
      <c r="H9" s="15">
        <f t="shared" si="0"/>
        <v>57.6</v>
      </c>
      <c r="I9" s="23">
        <v>0.3576388888888889</v>
      </c>
    </row>
    <row r="10" spans="3:9" x14ac:dyDescent="0.25">
      <c r="C10" s="10">
        <v>5</v>
      </c>
      <c r="D10" s="21">
        <v>705</v>
      </c>
      <c r="E10" s="21">
        <v>4301</v>
      </c>
      <c r="F10" s="21">
        <v>35</v>
      </c>
      <c r="G10" s="22">
        <v>2048</v>
      </c>
      <c r="H10" s="15">
        <f t="shared" si="0"/>
        <v>58.514285714285712</v>
      </c>
      <c r="I10" s="23">
        <v>0.43541666666666662</v>
      </c>
    </row>
    <row r="11" spans="3:9" x14ac:dyDescent="0.25">
      <c r="C11" s="10">
        <v>6</v>
      </c>
      <c r="D11" s="21">
        <v>707</v>
      </c>
      <c r="E11" s="21">
        <v>4603</v>
      </c>
      <c r="F11" s="21">
        <v>35</v>
      </c>
      <c r="G11" s="22">
        <v>1904</v>
      </c>
      <c r="H11" s="15">
        <f t="shared" si="0"/>
        <v>54.4</v>
      </c>
      <c r="I11" s="23">
        <v>0.56944444444444442</v>
      </c>
    </row>
    <row r="12" spans="3:9" x14ac:dyDescent="0.25">
      <c r="C12" s="10">
        <v>7</v>
      </c>
      <c r="D12" s="21">
        <v>709</v>
      </c>
      <c r="E12" s="21">
        <v>4602</v>
      </c>
      <c r="F12" s="21">
        <v>35</v>
      </c>
      <c r="G12" s="22">
        <v>1968</v>
      </c>
      <c r="H12" s="15">
        <f t="shared" si="0"/>
        <v>56.228571428571428</v>
      </c>
      <c r="I12" s="23">
        <v>0.64652777777777781</v>
      </c>
    </row>
    <row r="13" spans="3:9" x14ac:dyDescent="0.25">
      <c r="C13" s="10">
        <v>8</v>
      </c>
      <c r="D13" s="24">
        <v>711</v>
      </c>
      <c r="E13" s="24">
        <v>4606</v>
      </c>
      <c r="F13" s="24">
        <v>35</v>
      </c>
      <c r="G13" s="25">
        <v>1960</v>
      </c>
      <c r="H13" s="15">
        <f t="shared" si="0"/>
        <v>56</v>
      </c>
      <c r="I13" s="23">
        <v>0.72152777777777777</v>
      </c>
    </row>
    <row r="14" spans="3:9" x14ac:dyDescent="0.25">
      <c r="C14" s="10">
        <v>9</v>
      </c>
      <c r="D14" s="24"/>
      <c r="E14" s="24"/>
      <c r="F14" s="24"/>
      <c r="G14" s="25"/>
      <c r="H14" s="15" t="str">
        <f t="shared" si="0"/>
        <v/>
      </c>
      <c r="I14" s="23"/>
    </row>
    <row r="15" spans="3:9" x14ac:dyDescent="0.25">
      <c r="C15" s="10">
        <v>10</v>
      </c>
      <c r="D15" s="21"/>
      <c r="E15" s="21"/>
      <c r="F15" s="21"/>
      <c r="G15" s="22"/>
      <c r="H15" s="15"/>
      <c r="I15" s="23"/>
    </row>
    <row r="16" spans="3:9" x14ac:dyDescent="0.25">
      <c r="C16" s="10">
        <v>11</v>
      </c>
      <c r="D16" s="24"/>
      <c r="E16" s="24"/>
      <c r="F16" s="24"/>
      <c r="G16" s="25"/>
      <c r="H16" s="15"/>
      <c r="I16" s="23"/>
    </row>
    <row r="17" spans="3:9" x14ac:dyDescent="0.25">
      <c r="C17" s="10">
        <v>12</v>
      </c>
      <c r="D17" s="24"/>
      <c r="E17" s="24"/>
      <c r="F17" s="24"/>
      <c r="G17" s="25"/>
      <c r="H17" s="15"/>
      <c r="I17" s="23"/>
    </row>
    <row r="18" spans="3:9" x14ac:dyDescent="0.25">
      <c r="C18" s="10">
        <v>13</v>
      </c>
      <c r="D18" s="13"/>
      <c r="E18" s="13"/>
      <c r="F18" s="13"/>
      <c r="G18" s="11"/>
      <c r="H18" s="15" t="str">
        <f t="shared" si="0"/>
        <v/>
      </c>
      <c r="I18" s="14"/>
    </row>
    <row r="19" spans="3:9" x14ac:dyDescent="0.25">
      <c r="C19" s="10">
        <v>14</v>
      </c>
      <c r="D19" s="13"/>
      <c r="E19" s="13"/>
      <c r="F19" s="13"/>
      <c r="G19" s="11"/>
      <c r="H19" s="15" t="str">
        <f t="shared" si="0"/>
        <v/>
      </c>
      <c r="I19" s="14"/>
    </row>
    <row r="20" spans="3:9" x14ac:dyDescent="0.25">
      <c r="C20" s="10">
        <v>15</v>
      </c>
      <c r="D20" s="9"/>
      <c r="E20" s="9"/>
      <c r="F20" s="9"/>
      <c r="G20" s="7"/>
      <c r="H20" s="15" t="str">
        <f t="shared" si="0"/>
        <v/>
      </c>
      <c r="I20" s="8"/>
    </row>
    <row r="21" spans="3:9" x14ac:dyDescent="0.25">
      <c r="D21" s="1"/>
      <c r="E21" s="1"/>
      <c r="F21" s="1"/>
      <c r="G21" s="1"/>
      <c r="H21" s="1"/>
      <c r="I21" s="1"/>
    </row>
    <row r="22" spans="3:9" x14ac:dyDescent="0.25">
      <c r="D22" s="6"/>
      <c r="E22" s="4" t="s">
        <v>6</v>
      </c>
      <c r="H22" s="3"/>
      <c r="I22" s="3"/>
    </row>
    <row r="23" spans="3:9" x14ac:dyDescent="0.25">
      <c r="D23" s="5" t="s">
        <v>16</v>
      </c>
      <c r="E23" s="20">
        <f>15-COUNTIF(D6:D20,"")</f>
        <v>8</v>
      </c>
      <c r="H23" s="2"/>
      <c r="I23" s="2"/>
    </row>
    <row r="24" spans="3:9" x14ac:dyDescent="0.25">
      <c r="D24" s="5" t="s">
        <v>17</v>
      </c>
      <c r="E24" s="5">
        <f>SUM(F6:F20)</f>
        <v>280</v>
      </c>
      <c r="H24" s="2"/>
      <c r="I24" s="2"/>
    </row>
    <row r="25" spans="3:9" x14ac:dyDescent="0.25">
      <c r="D25" s="5" t="s">
        <v>4</v>
      </c>
      <c r="E25" s="19">
        <f>E26/E24</f>
        <v>56.714285714285715</v>
      </c>
      <c r="H25" s="1"/>
      <c r="I25" s="1"/>
    </row>
    <row r="26" spans="3:9" x14ac:dyDescent="0.25">
      <c r="D26" s="5" t="s">
        <v>8</v>
      </c>
      <c r="E26" s="20">
        <f>SUM(G6:G20)</f>
        <v>15880</v>
      </c>
      <c r="H26" s="1"/>
      <c r="I26" s="1"/>
    </row>
    <row r="28" spans="3:9" x14ac:dyDescent="0.25">
      <c r="D28" s="6" t="s">
        <v>9</v>
      </c>
    </row>
    <row r="29" spans="3:9" x14ac:dyDescent="0.25">
      <c r="D29" s="6"/>
      <c r="E29" t="s">
        <v>1</v>
      </c>
      <c r="F29" t="s">
        <v>10</v>
      </c>
    </row>
    <row r="30" spans="3:9" x14ac:dyDescent="0.25">
      <c r="D30" s="6"/>
      <c r="E30" t="s">
        <v>8</v>
      </c>
      <c r="F30" t="s">
        <v>11</v>
      </c>
    </row>
    <row r="31" spans="3:9" x14ac:dyDescent="0.25">
      <c r="D31" s="6"/>
      <c r="E31" t="s">
        <v>12</v>
      </c>
      <c r="F31" t="s">
        <v>13</v>
      </c>
    </row>
    <row r="32" spans="3:9" x14ac:dyDescent="0.25">
      <c r="D32" s="6"/>
      <c r="E32" t="s">
        <v>14</v>
      </c>
      <c r="F32" t="s">
        <v>15</v>
      </c>
    </row>
    <row r="33" spans="4:4" x14ac:dyDescent="0.25">
      <c r="D33" s="6"/>
    </row>
  </sheetData>
  <mergeCells count="1">
    <mergeCell ref="C4:I4"/>
  </mergeCells>
  <conditionalFormatting sqref="I16">
    <cfRule type="cellIs" dxfId="4" priority="6" stopIfTrue="1" operator="lessThan">
      <formula>0</formula>
    </cfRule>
  </conditionalFormatting>
  <conditionalFormatting sqref="I17">
    <cfRule type="cellIs" dxfId="3" priority="5" stopIfTrue="1" operator="lessThan">
      <formula>0</formula>
    </cfRule>
  </conditionalFormatting>
  <conditionalFormatting sqref="I15">
    <cfRule type="cellIs" dxfId="2" priority="4" stopIfTrue="1" operator="lessThan">
      <formula>0</formula>
    </cfRule>
  </conditionalFormatting>
  <conditionalFormatting sqref="I14">
    <cfRule type="cellIs" dxfId="1" priority="3" stopIfTrue="1" operator="lessThan">
      <formula>0</formula>
    </cfRule>
  </conditionalFormatting>
  <conditionalFormatting sqref="I6:I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 Dic 2017</vt:lpstr>
      <vt:lpstr>02 Dic 2017</vt:lpstr>
      <vt:lpstr>03 Dic 2017</vt:lpstr>
      <vt:lpstr>04 Dic 2017</vt:lpstr>
      <vt:lpstr>05 Dic 2017</vt:lpstr>
      <vt:lpstr>06 Dic 2017</vt:lpstr>
      <vt:lpstr>07 Dic 2017</vt:lpstr>
      <vt:lpstr>08 Dic 2017</vt:lpstr>
      <vt:lpstr>09 Dic 2017</vt:lpstr>
      <vt:lpstr>10 Dic 2017</vt:lpstr>
      <vt:lpstr>11 Dic 2017</vt:lpstr>
      <vt:lpstr>12 Dic 2017</vt:lpstr>
      <vt:lpstr>13 Dic 2017</vt:lpstr>
      <vt:lpstr>14 Dic 2017</vt:lpstr>
      <vt:lpstr>15 Dic 2017 </vt:lpstr>
      <vt:lpstr>16 Dic 2017</vt:lpstr>
      <vt:lpstr>17 Dic 2017</vt:lpstr>
      <vt:lpstr>18 Dic 2017</vt:lpstr>
      <vt:lpstr>19 Dic 2017</vt:lpstr>
      <vt:lpstr>20 Dic 2017</vt:lpstr>
      <vt:lpstr>21 Dic 2017</vt:lpstr>
      <vt:lpstr>22 Dic 2017</vt:lpstr>
      <vt:lpstr>23 Dic 2017</vt:lpstr>
      <vt:lpstr>24 Dic 2017</vt:lpstr>
      <vt:lpstr>25 Dic 2017</vt:lpstr>
      <vt:lpstr>26 Dic 2017 </vt:lpstr>
      <vt:lpstr>27 Dic 2017</vt:lpstr>
      <vt:lpstr>28 Dic 2017</vt:lpstr>
      <vt:lpstr>29 Dic 2017</vt:lpstr>
      <vt:lpstr>30 Dic 2017</vt:lpstr>
      <vt:lpstr>31 Dic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jolivares</dc:creator>
  <cp:lastModifiedBy>Claudia Rivera Rojas</cp:lastModifiedBy>
  <cp:lastPrinted>2017-12-19T15:54:22Z</cp:lastPrinted>
  <dcterms:created xsi:type="dcterms:W3CDTF">2017-11-10T15:06:42Z</dcterms:created>
  <dcterms:modified xsi:type="dcterms:W3CDTF">2018-01-03T14:51:06Z</dcterms:modified>
</cp:coreProperties>
</file>